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1560" windowWidth="15480" windowHeight="10380" tabRatio="851" activeTab="4"/>
  </bookViews>
  <sheets>
    <sheet name="Прил.2" sheetId="9" r:id="rId1"/>
    <sheet name="Прил.1" sheetId="8" r:id="rId2"/>
    <sheet name="Прил.3" sheetId="1" r:id="rId3"/>
    <sheet name="Прил.4" sheetId="6" r:id="rId4"/>
    <sheet name="Прил.5" sheetId="7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</externalReferences>
  <definedNames>
    <definedName name="_in2007" localSheetId="0">#REF!</definedName>
    <definedName name="_in2007">#REF!</definedName>
    <definedName name="_in2008" localSheetId="0">#REF!</definedName>
    <definedName name="_in2008">#REF!</definedName>
    <definedName name="_in2009" localSheetId="0">#REF!</definedName>
    <definedName name="_in2009">#REF!</definedName>
    <definedName name="_in2010" localSheetId="0">#REF!</definedName>
    <definedName name="_in2010">#REF!</definedName>
    <definedName name="_in2011" localSheetId="0">#REF!</definedName>
    <definedName name="_in2011">#REF!</definedName>
    <definedName name="_in2012" localSheetId="0">#REF!</definedName>
    <definedName name="_in2012">#REF!</definedName>
    <definedName name="_in2013" localSheetId="0">#REF!</definedName>
    <definedName name="_in2013">#REF!</definedName>
    <definedName name="_in2014" localSheetId="0">#REF!</definedName>
    <definedName name="_in2014">#REF!</definedName>
    <definedName name="_in2015" localSheetId="0">#REF!</definedName>
    <definedName name="_in2015">#REF!</definedName>
    <definedName name="_inf2007" localSheetId="0">#REF!</definedName>
    <definedName name="_inf2007">#REF!</definedName>
    <definedName name="_inf2008" localSheetId="0">#REF!</definedName>
    <definedName name="_inf2008">#REF!</definedName>
    <definedName name="_inf2009" localSheetId="0">#REF!</definedName>
    <definedName name="_inf2009">#REF!</definedName>
    <definedName name="_inf2010" localSheetId="0">#REF!</definedName>
    <definedName name="_inf2010">#REF!</definedName>
    <definedName name="_inf2011" localSheetId="0">#REF!</definedName>
    <definedName name="_inf2011">#REF!</definedName>
    <definedName name="_inf2012" localSheetId="0">#REF!</definedName>
    <definedName name="_inf2012">#REF!</definedName>
    <definedName name="_inf2013" localSheetId="0">#REF!</definedName>
    <definedName name="_inf2013">#REF!</definedName>
    <definedName name="_inf2014" localSheetId="0">#REF!</definedName>
    <definedName name="_inf2014">#REF!</definedName>
    <definedName name="_inf2015" localSheetId="0">#REF!</definedName>
    <definedName name="_inf2015">#REF!</definedName>
    <definedName name="_mm1" localSheetId="0">[1]ПРОГНОЗ_1!#REF!</definedName>
    <definedName name="_mm1">[1]ПРОГНОЗ_1!#REF!</definedName>
    <definedName name="ddd" localSheetId="0">[2]ПРОГНОЗ_1!#REF!</definedName>
    <definedName name="ddd">[2]ПРОГНОЗ_1!#REF!</definedName>
    <definedName name="ff" localSheetId="0">#REF!</definedName>
    <definedName name="ff">#REF!</definedName>
    <definedName name="fffff" localSheetId="0">'[3]Гр5(о)'!#REF!</definedName>
    <definedName name="fffff">'[3]Гр5(о)'!#REF!</definedName>
    <definedName name="gggg" localSheetId="0">#REF!</definedName>
    <definedName name="gggg">#REF!</definedName>
    <definedName name="jjjj" localSheetId="0">'[4]Гр5(о)'!#REF!</definedName>
    <definedName name="jjjj">'[4]Гр5(о)'!#REF!</definedName>
    <definedName name="ааа" localSheetId="0">#REF!</definedName>
    <definedName name="ааа">#REF!</definedName>
    <definedName name="АнМ" localSheetId="0">'[5]Гр5(о)'!#REF!</definedName>
    <definedName name="АнМ">'[5]Гр5(о)'!#REF!</definedName>
    <definedName name="вв" localSheetId="0">[6]ПРОГНОЗ_1!#REF!</definedName>
    <definedName name="вв">[6]ПРОГНОЗ_1!#REF!</definedName>
    <definedName name="График">"Диагр. 4"</definedName>
    <definedName name="_xlnm.Print_Titles" localSheetId="1">Прил.1!$5:$6</definedName>
    <definedName name="_xlnm.Print_Titles" localSheetId="0">Прил.2!$5:$6</definedName>
    <definedName name="_xlnm.Print_Titles" localSheetId="2">Прил.3!$5:$6</definedName>
    <definedName name="кат" localSheetId="0">#REF!</definedName>
    <definedName name="кат">#REF!</definedName>
    <definedName name="М1" localSheetId="0">[7]ПРОГНОЗ_1!#REF!</definedName>
    <definedName name="М1">[7]ПРОГНОЗ_1!#REF!</definedName>
    <definedName name="Мониторинг1" localSheetId="0">'[8]Гр5(о)'!#REF!</definedName>
    <definedName name="Мониторинг1">'[8]Гр5(о)'!#REF!</definedName>
    <definedName name="_xlnm.Print_Area" localSheetId="1">Прил.1!$A$1:$N$24</definedName>
    <definedName name="_xlnm.Print_Area" localSheetId="0">Прил.2!$A$1:$P$135</definedName>
    <definedName name="_xlnm.Print_Area" localSheetId="2">Прил.3!$A$1:$O$33</definedName>
    <definedName name="_xlnm.Print_Area" localSheetId="3">Прил.4!$A$1:$O$50</definedName>
    <definedName name="_xlnm.Print_Area" localSheetId="4">Прил.5!$A$1:$O$59</definedName>
    <definedName name="ПОКАЗАТЕЛИ_ДОЛГОСР.ПРОГНОЗА" localSheetId="0">'[9]2002(v2)'!#REF!</definedName>
    <definedName name="ПОКАЗАТЕЛИ_ДОЛГОСР.ПРОГНОЗА">'[9]2002(v2)'!#REF!</definedName>
    <definedName name="пппп" localSheetId="0">'[10]2002(v1)'!#REF!</definedName>
    <definedName name="пппп">'[10]2002(v1)'!#REF!</definedName>
    <definedName name="Прогноз97" localSheetId="0">[11]ПРОГНОЗ_1!#REF!</definedName>
    <definedName name="Прогноз97">[11]ПРОГНОЗ_1!#REF!</definedName>
    <definedName name="фф" localSheetId="0">'[12]Гр5(о)'!#REF!</definedName>
    <definedName name="фф">'[12]Гр5(о)'!#REF!</definedName>
    <definedName name="ффф" localSheetId="0">#REF!</definedName>
    <definedName name="ффф">#REF!</definedName>
  </definedNames>
  <calcPr calcId="144525"/>
</workbook>
</file>

<file path=xl/calcChain.xml><?xml version="1.0" encoding="utf-8"?>
<calcChain xmlns="http://schemas.openxmlformats.org/spreadsheetml/2006/main">
  <c r="N31" i="6" l="1"/>
  <c r="O66" i="9"/>
  <c r="L41" i="9"/>
  <c r="K49" i="6"/>
  <c r="K58" i="7"/>
  <c r="L26" i="9"/>
  <c r="L15" i="9" s="1"/>
  <c r="L27" i="9"/>
  <c r="L83" i="9" l="1"/>
  <c r="K32" i="6"/>
  <c r="O95" i="9"/>
  <c r="L71" i="9"/>
  <c r="L72" i="9"/>
  <c r="O97" i="9"/>
  <c r="O96" i="9"/>
  <c r="L67" i="9"/>
  <c r="M67" i="9"/>
  <c r="N67" i="9"/>
  <c r="N19" i="7"/>
  <c r="K17" i="1"/>
  <c r="K32" i="1" s="1"/>
  <c r="K18" i="1"/>
  <c r="K37" i="6"/>
  <c r="K36" i="6"/>
  <c r="Q17" i="7"/>
  <c r="N17" i="7"/>
  <c r="L50" i="9"/>
  <c r="L44" i="9"/>
  <c r="N18" i="7" l="1"/>
  <c r="L9" i="7"/>
  <c r="L31" i="1"/>
  <c r="K15" i="6"/>
  <c r="K9" i="6"/>
  <c r="K23" i="6" l="1"/>
  <c r="O29" i="9"/>
  <c r="L20" i="9"/>
  <c r="N20" i="1"/>
  <c r="K11" i="1"/>
  <c r="O88" i="9"/>
  <c r="N10" i="7"/>
  <c r="N41" i="7"/>
  <c r="N42" i="7"/>
  <c r="K52" i="7" l="1"/>
  <c r="L130" i="9"/>
  <c r="K9" i="7"/>
  <c r="K20" i="7" s="1"/>
  <c r="L87" i="9"/>
  <c r="L98" i="9" s="1"/>
  <c r="L58" i="9" l="1"/>
  <c r="L18" i="9"/>
  <c r="K9" i="1"/>
  <c r="L70" i="9"/>
  <c r="K35" i="6"/>
  <c r="K45" i="6" s="1"/>
  <c r="L118" i="9" l="1"/>
  <c r="K40" i="7"/>
  <c r="K48" i="7" s="1"/>
  <c r="K50" i="7"/>
  <c r="N128" i="9" l="1"/>
  <c r="M128" i="9"/>
  <c r="L128" i="9"/>
  <c r="L133" i="9" s="1"/>
  <c r="L50" i="7"/>
  <c r="M50" i="7"/>
  <c r="M52" i="7"/>
  <c r="L52" i="7"/>
  <c r="N130" i="9"/>
  <c r="M130" i="9"/>
  <c r="L10" i="9"/>
  <c r="M32" i="9"/>
  <c r="L32" i="9"/>
  <c r="K23" i="1"/>
  <c r="L23" i="1"/>
  <c r="K23" i="8"/>
  <c r="M133" i="9" l="1"/>
  <c r="N133" i="9"/>
  <c r="M23" i="1"/>
  <c r="N36" i="6" l="1"/>
  <c r="L126" i="9" l="1"/>
  <c r="O120" i="9"/>
  <c r="O119" i="9"/>
  <c r="N37" i="6"/>
  <c r="N35" i="6"/>
  <c r="O21" i="9" l="1"/>
  <c r="N20" i="9"/>
  <c r="O19" i="9"/>
  <c r="N10" i="1"/>
  <c r="K83" i="9"/>
  <c r="K128" i="9"/>
  <c r="K89" i="9"/>
  <c r="K87" i="9"/>
  <c r="K41" i="9"/>
  <c r="O69" i="9"/>
  <c r="O57" i="9"/>
  <c r="O56" i="9"/>
  <c r="M58" i="9"/>
  <c r="K50" i="9"/>
  <c r="K47" i="9"/>
  <c r="K45" i="9"/>
  <c r="K15" i="9"/>
  <c r="O36" i="9"/>
  <c r="K33" i="9"/>
  <c r="O28" i="9"/>
  <c r="K20" i="9"/>
  <c r="N8" i="8"/>
  <c r="J23" i="8"/>
  <c r="J19" i="8"/>
  <c r="J14" i="8"/>
  <c r="J58" i="7"/>
  <c r="J49" i="6"/>
  <c r="J13" i="6"/>
  <c r="J9" i="7"/>
  <c r="J50" i="7"/>
  <c r="J11" i="7"/>
  <c r="J17" i="6" l="1"/>
  <c r="J11" i="6"/>
  <c r="J10" i="6"/>
  <c r="J12" i="6"/>
  <c r="N22" i="6"/>
  <c r="N21" i="6"/>
  <c r="J15" i="6"/>
  <c r="N19" i="1" l="1"/>
  <c r="J9" i="1"/>
  <c r="J11" i="1"/>
  <c r="J14" i="1"/>
  <c r="J13" i="1"/>
  <c r="J24" i="1"/>
  <c r="J15" i="1"/>
  <c r="K14" i="8"/>
  <c r="M31" i="1" l="1"/>
  <c r="K13" i="8"/>
  <c r="N13" i="8" s="1"/>
  <c r="M9" i="9"/>
  <c r="N9" i="9"/>
  <c r="L9" i="9"/>
  <c r="O14" i="9"/>
  <c r="O9" i="9" l="1"/>
  <c r="N31" i="1"/>
  <c r="M83" i="9"/>
  <c r="K40" i="9"/>
  <c r="O40" i="9" s="1"/>
  <c r="O83" i="9" l="1"/>
  <c r="N48" i="6" l="1"/>
  <c r="N39" i="7" l="1"/>
  <c r="O117" i="9"/>
  <c r="M87" i="9"/>
  <c r="J43" i="6"/>
  <c r="J45" i="6" s="1"/>
  <c r="K78" i="9"/>
  <c r="N77" i="9"/>
  <c r="M77" i="9"/>
  <c r="L77" i="9"/>
  <c r="N76" i="9"/>
  <c r="M76" i="9"/>
  <c r="L76" i="9"/>
  <c r="N75" i="9"/>
  <c r="M75" i="9"/>
  <c r="L75" i="9"/>
  <c r="O74" i="9"/>
  <c r="N73" i="9"/>
  <c r="M73" i="9"/>
  <c r="L73" i="9"/>
  <c r="M38" i="6"/>
  <c r="L38" i="6"/>
  <c r="L42" i="6"/>
  <c r="M42" i="6"/>
  <c r="K42" i="6"/>
  <c r="L41" i="6"/>
  <c r="M41" i="6"/>
  <c r="L40" i="6"/>
  <c r="M40" i="6"/>
  <c r="N39" i="6"/>
  <c r="K38" i="6"/>
  <c r="K41" i="6"/>
  <c r="K40" i="6"/>
  <c r="O78" i="9" l="1"/>
  <c r="K80" i="9"/>
  <c r="L45" i="6"/>
  <c r="N34" i="6"/>
  <c r="M45" i="6"/>
  <c r="N41" i="6"/>
  <c r="L80" i="9"/>
  <c r="N80" i="9"/>
  <c r="M80" i="9"/>
  <c r="O72" i="9"/>
  <c r="O73" i="9"/>
  <c r="O75" i="9"/>
  <c r="O77" i="9"/>
  <c r="O70" i="9"/>
  <c r="O76" i="9"/>
  <c r="N40" i="6"/>
  <c r="N38" i="6"/>
  <c r="N42" i="6"/>
  <c r="N45" i="6" l="1"/>
  <c r="O80" i="9"/>
  <c r="O71" i="9"/>
  <c r="O27" i="9"/>
  <c r="N18" i="1"/>
  <c r="M18" i="9"/>
  <c r="L9" i="1"/>
  <c r="M9" i="1" l="1"/>
  <c r="N18" i="9"/>
  <c r="K55" i="7"/>
  <c r="N50" i="7" l="1"/>
  <c r="M19" i="8"/>
  <c r="M9" i="8" s="1"/>
  <c r="O131" i="9"/>
  <c r="O122" i="9"/>
  <c r="O121" i="9"/>
  <c r="O112" i="9"/>
  <c r="O109" i="9"/>
  <c r="O107" i="9"/>
  <c r="O55" i="9"/>
  <c r="O54" i="9"/>
  <c r="O52" i="9"/>
  <c r="O35" i="9"/>
  <c r="O34" i="9"/>
  <c r="O25" i="9"/>
  <c r="N27" i="1"/>
  <c r="N26" i="1"/>
  <c r="N25" i="1"/>
  <c r="N16" i="1"/>
  <c r="N14" i="1"/>
  <c r="N12" i="1"/>
  <c r="N44" i="6"/>
  <c r="N20" i="6"/>
  <c r="N19" i="6"/>
  <c r="N18" i="6"/>
  <c r="N17" i="6"/>
  <c r="N14" i="6"/>
  <c r="N11" i="6"/>
  <c r="N53" i="7"/>
  <c r="N46" i="7"/>
  <c r="N44" i="7"/>
  <c r="N43" i="7"/>
  <c r="N34" i="7"/>
  <c r="N27" i="7"/>
  <c r="N28" i="7"/>
  <c r="N29" i="7"/>
  <c r="N30" i="7"/>
  <c r="N31" i="7"/>
  <c r="N15" i="7"/>
  <c r="N12" i="7"/>
  <c r="M55" i="7"/>
  <c r="M32" i="7"/>
  <c r="L20" i="7"/>
  <c r="M32" i="6"/>
  <c r="L15" i="6"/>
  <c r="M15" i="6" s="1"/>
  <c r="L9" i="6"/>
  <c r="M9" i="6" s="1"/>
  <c r="L28" i="1"/>
  <c r="K28" i="1"/>
  <c r="M15" i="1"/>
  <c r="L15" i="1"/>
  <c r="L21" i="1" s="1"/>
  <c r="K15" i="1"/>
  <c r="K21" i="1" s="1"/>
  <c r="N101" i="9"/>
  <c r="N126" i="9"/>
  <c r="M98" i="9"/>
  <c r="N87" i="9"/>
  <c r="N98" i="9" s="1"/>
  <c r="N50" i="9"/>
  <c r="N44" i="9"/>
  <c r="M37" i="9"/>
  <c r="L37" i="9"/>
  <c r="N24" i="9"/>
  <c r="N30" i="9" s="1"/>
  <c r="M24" i="9"/>
  <c r="M30" i="9" s="1"/>
  <c r="L24" i="9"/>
  <c r="L30" i="9" s="1"/>
  <c r="K33" i="1" l="1"/>
  <c r="K29" i="1"/>
  <c r="L12" i="9"/>
  <c r="L16" i="9" s="1"/>
  <c r="M21" i="1"/>
  <c r="K15" i="8"/>
  <c r="K12" i="8" s="1"/>
  <c r="N58" i="9"/>
  <c r="N38" i="9" s="1"/>
  <c r="N42" i="9" s="1"/>
  <c r="M23" i="6"/>
  <c r="M46" i="6" s="1"/>
  <c r="M50" i="6" s="1"/>
  <c r="M20" i="8" s="1"/>
  <c r="L33" i="1"/>
  <c r="N84" i="9"/>
  <c r="N81" i="9"/>
  <c r="L23" i="6"/>
  <c r="M9" i="7"/>
  <c r="M20" i="7" s="1"/>
  <c r="M56" i="7" s="1"/>
  <c r="M59" i="7" s="1"/>
  <c r="M24" i="8" s="1"/>
  <c r="M22" i="8" s="1"/>
  <c r="M28" i="1"/>
  <c r="L29" i="1"/>
  <c r="N32" i="9"/>
  <c r="N37" i="9" s="1"/>
  <c r="N12" i="9" s="1"/>
  <c r="N16" i="9" s="1"/>
  <c r="M33" i="1" l="1"/>
  <c r="M15" i="8" s="1"/>
  <c r="M17" i="8"/>
  <c r="N11" i="9"/>
  <c r="N7" i="9" s="1"/>
  <c r="M29" i="1"/>
  <c r="M10" i="8" l="1"/>
  <c r="M7" i="8" s="1"/>
  <c r="M12" i="8"/>
  <c r="O41" i="9"/>
  <c r="N49" i="6" l="1"/>
  <c r="K94" i="9" l="1"/>
  <c r="O94" i="9" s="1"/>
  <c r="N9" i="7" l="1"/>
  <c r="J16" i="7"/>
  <c r="N16" i="7" s="1"/>
  <c r="L48" i="7" l="1"/>
  <c r="N58" i="7" l="1"/>
  <c r="N23" i="8" l="1"/>
  <c r="K123" i="9" l="1"/>
  <c r="K125" i="9"/>
  <c r="K65" i="9"/>
  <c r="O65" i="9" s="1"/>
  <c r="K64" i="9"/>
  <c r="K63" i="9"/>
  <c r="O63" i="9" s="1"/>
  <c r="K62" i="9"/>
  <c r="K61" i="9"/>
  <c r="K60" i="9"/>
  <c r="J45" i="7"/>
  <c r="N45" i="7" s="1"/>
  <c r="J47" i="7"/>
  <c r="N47" i="7" s="1"/>
  <c r="J30" i="6"/>
  <c r="N30" i="6" s="1"/>
  <c r="J29" i="6"/>
  <c r="N29" i="6" s="1"/>
  <c r="J28" i="6"/>
  <c r="N28" i="6" s="1"/>
  <c r="J27" i="6"/>
  <c r="N27" i="6" s="1"/>
  <c r="J26" i="6"/>
  <c r="N26" i="6" s="1"/>
  <c r="J25" i="6"/>
  <c r="K67" i="9" l="1"/>
  <c r="J32" i="6"/>
  <c r="O125" i="9"/>
  <c r="O132" i="9"/>
  <c r="N25" i="6"/>
  <c r="N32" i="6" s="1"/>
  <c r="T11" i="9"/>
  <c r="K10" i="9" l="1"/>
  <c r="K26" i="9" l="1"/>
  <c r="K118" i="9"/>
  <c r="O118" i="9" s="1"/>
  <c r="K113" i="9"/>
  <c r="O123" i="9" s="1"/>
  <c r="K116" i="9"/>
  <c r="O116" i="9" s="1"/>
  <c r="K130" i="9"/>
  <c r="O130" i="9" s="1"/>
  <c r="J38" i="7"/>
  <c r="N38" i="7" s="1"/>
  <c r="J52" i="7"/>
  <c r="N52" i="7" s="1"/>
  <c r="J35" i="7"/>
  <c r="J40" i="7"/>
  <c r="N40" i="7" s="1"/>
  <c r="J48" i="7" l="1"/>
  <c r="N48" i="7" s="1"/>
  <c r="N35" i="7"/>
  <c r="O113" i="9"/>
  <c r="K126" i="9"/>
  <c r="N14" i="8"/>
  <c r="N32" i="1"/>
  <c r="J17" i="1"/>
  <c r="J13" i="7"/>
  <c r="N13" i="7" s="1"/>
  <c r="N12" i="6"/>
  <c r="K91" i="9"/>
  <c r="K48" i="9"/>
  <c r="N13" i="6"/>
  <c r="N17" i="1" l="1"/>
  <c r="J21" i="1"/>
  <c r="J9" i="8"/>
  <c r="N43" i="6"/>
  <c r="J16" i="6"/>
  <c r="N16" i="6" s="1"/>
  <c r="N15" i="6"/>
  <c r="N10" i="6"/>
  <c r="J9" i="6"/>
  <c r="N24" i="1"/>
  <c r="J23" i="1"/>
  <c r="N13" i="1"/>
  <c r="N11" i="1"/>
  <c r="N9" i="1"/>
  <c r="J23" i="6" l="1"/>
  <c r="N11" i="7"/>
  <c r="J20" i="7"/>
  <c r="N20" i="7" s="1"/>
  <c r="N9" i="6"/>
  <c r="N23" i="1"/>
  <c r="N28" i="1" s="1"/>
  <c r="J28" i="1"/>
  <c r="J33" i="1" s="1"/>
  <c r="O50" i="9"/>
  <c r="K51" i="9"/>
  <c r="O51" i="9" s="1"/>
  <c r="K44" i="9"/>
  <c r="O45" i="9"/>
  <c r="K32" i="9"/>
  <c r="O33" i="9"/>
  <c r="K58" i="9" l="1"/>
  <c r="N23" i="6"/>
  <c r="N46" i="6" s="1"/>
  <c r="J46" i="6"/>
  <c r="J50" i="6" s="1"/>
  <c r="J20" i="8" s="1"/>
  <c r="J17" i="8" s="1"/>
  <c r="O32" i="9"/>
  <c r="K37" i="9"/>
  <c r="O44" i="9"/>
  <c r="O87" i="9"/>
  <c r="K98" i="9"/>
  <c r="O98" i="9" s="1"/>
  <c r="O20" i="9"/>
  <c r="K38" i="9" l="1"/>
  <c r="K42" i="9" s="1"/>
  <c r="O58" i="9"/>
  <c r="O105" i="9"/>
  <c r="O18" i="9"/>
  <c r="K104" i="9"/>
  <c r="O104" i="9" s="1"/>
  <c r="K103" i="9"/>
  <c r="K24" i="9"/>
  <c r="J25" i="7"/>
  <c r="J26" i="7"/>
  <c r="N26" i="7" s="1"/>
  <c r="N15" i="1"/>
  <c r="N21" i="1" s="1"/>
  <c r="K129" i="9"/>
  <c r="J51" i="7"/>
  <c r="O82" i="9"/>
  <c r="O39" i="9"/>
  <c r="O8" i="9"/>
  <c r="O13" i="9"/>
  <c r="M15" i="9"/>
  <c r="M126" i="9"/>
  <c r="O124" i="9"/>
  <c r="O115" i="9"/>
  <c r="O114" i="9"/>
  <c r="M110" i="9"/>
  <c r="L110" i="9"/>
  <c r="O106" i="9"/>
  <c r="M101" i="9"/>
  <c r="L101" i="9"/>
  <c r="K101" i="9"/>
  <c r="O108" i="9" s="1"/>
  <c r="O100" i="9"/>
  <c r="O101" i="9" s="1"/>
  <c r="O91" i="9"/>
  <c r="O79" i="9"/>
  <c r="O62" i="9"/>
  <c r="O60" i="9"/>
  <c r="O53" i="9"/>
  <c r="O49" i="9"/>
  <c r="O48" i="9"/>
  <c r="O47" i="9"/>
  <c r="O46" i="9"/>
  <c r="O37" i="9"/>
  <c r="O26" i="9"/>
  <c r="O23" i="9"/>
  <c r="O22" i="9"/>
  <c r="O129" i="9" l="1"/>
  <c r="K133" i="9"/>
  <c r="O133" i="9" s="1"/>
  <c r="O67" i="9"/>
  <c r="L84" i="9"/>
  <c r="J32" i="7"/>
  <c r="O24" i="9"/>
  <c r="K30" i="9"/>
  <c r="N51" i="7"/>
  <c r="J55" i="7"/>
  <c r="L81" i="9"/>
  <c r="N25" i="7"/>
  <c r="N32" i="7" s="1"/>
  <c r="O128" i="9"/>
  <c r="O103" i="9"/>
  <c r="O110" i="9" s="1"/>
  <c r="K110" i="9"/>
  <c r="O15" i="9"/>
  <c r="L38" i="9"/>
  <c r="L42" i="9" s="1"/>
  <c r="M12" i="9"/>
  <c r="M16" i="9" s="1"/>
  <c r="M38" i="9"/>
  <c r="M81" i="9"/>
  <c r="K12" i="9" l="1"/>
  <c r="K16" i="9" s="1"/>
  <c r="O30" i="9"/>
  <c r="M84" i="9"/>
  <c r="K84" i="9"/>
  <c r="K81" i="9"/>
  <c r="O81" i="9" s="1"/>
  <c r="L11" i="9"/>
  <c r="O38" i="9"/>
  <c r="O89" i="9"/>
  <c r="O126" i="9"/>
  <c r="M42" i="9"/>
  <c r="O90" i="9"/>
  <c r="K11" i="9" l="1"/>
  <c r="K7" i="9" s="1"/>
  <c r="O12" i="9"/>
  <c r="L7" i="9"/>
  <c r="M11" i="9"/>
  <c r="O16" i="9"/>
  <c r="M10" i="9"/>
  <c r="O42" i="9"/>
  <c r="O92" i="9"/>
  <c r="M7" i="9" l="1"/>
  <c r="O11" i="9"/>
  <c r="O84" i="9"/>
  <c r="N54" i="7"/>
  <c r="O93" i="9" l="1"/>
  <c r="O7" i="9" l="1"/>
  <c r="O10" i="9"/>
  <c r="K32" i="7"/>
  <c r="L32" i="7"/>
  <c r="J29" i="1" l="1"/>
  <c r="N33" i="1"/>
  <c r="N37" i="7"/>
  <c r="Q37" i="7"/>
  <c r="P37" i="7"/>
  <c r="Q36" i="7"/>
  <c r="P36" i="7"/>
  <c r="N36" i="7"/>
  <c r="L23" i="7"/>
  <c r="K23" i="7"/>
  <c r="K56" i="7" s="1"/>
  <c r="K59" i="7" s="1"/>
  <c r="J23" i="7"/>
  <c r="J56" i="7" s="1"/>
  <c r="J59" i="7" s="1"/>
  <c r="N22" i="7"/>
  <c r="N23" i="7" s="1"/>
  <c r="Q16" i="7"/>
  <c r="P16" i="7"/>
  <c r="Q14" i="7"/>
  <c r="N14" i="7"/>
  <c r="L19" i="8"/>
  <c r="L9" i="8" s="1"/>
  <c r="L32" i="6"/>
  <c r="K46" i="6"/>
  <c r="K50" i="6" s="1"/>
  <c r="P4" i="8"/>
  <c r="K19" i="8"/>
  <c r="K9" i="8" s="1"/>
  <c r="J15" i="8" l="1"/>
  <c r="J12" i="8" s="1"/>
  <c r="N19" i="8"/>
  <c r="L55" i="7"/>
  <c r="L46" i="6"/>
  <c r="L50" i="6" s="1"/>
  <c r="K20" i="8"/>
  <c r="K17" i="8" s="1"/>
  <c r="N29" i="1"/>
  <c r="N9" i="8" l="1"/>
  <c r="N50" i="6"/>
  <c r="N55" i="7"/>
  <c r="N56" i="7" s="1"/>
  <c r="L20" i="8"/>
  <c r="N20" i="8" s="1"/>
  <c r="L56" i="7"/>
  <c r="L59" i="7" s="1"/>
  <c r="L24" i="8" s="1"/>
  <c r="L22" i="8" s="1"/>
  <c r="L17" i="8" l="1"/>
  <c r="N59" i="7"/>
  <c r="N17" i="8"/>
  <c r="K24" i="8"/>
  <c r="K10" i="8" s="1"/>
  <c r="K7" i="8" s="1"/>
  <c r="K22" i="8" l="1"/>
  <c r="L15" i="8"/>
  <c r="L10" i="8" l="1"/>
  <c r="L7" i="8" s="1"/>
  <c r="L12" i="8"/>
  <c r="N12" i="8" s="1"/>
  <c r="N15" i="8"/>
  <c r="Q5" i="8"/>
  <c r="Q6" i="8" s="1"/>
  <c r="R5" i="8" l="1"/>
  <c r="R6" i="8" s="1"/>
  <c r="J24" i="8" l="1"/>
  <c r="J10" i="8" l="1"/>
  <c r="J7" i="8" s="1"/>
  <c r="N7" i="8" s="1"/>
  <c r="N24" i="8"/>
  <c r="J22" i="8"/>
  <c r="N10" i="8" l="1"/>
  <c r="N22" i="8"/>
  <c r="P5" i="8"/>
  <c r="P6" i="8" s="1"/>
</calcChain>
</file>

<file path=xl/sharedStrings.xml><?xml version="1.0" encoding="utf-8"?>
<sst xmlns="http://schemas.openxmlformats.org/spreadsheetml/2006/main" count="1695" uniqueCount="276">
  <si>
    <t>ДК</t>
  </si>
  <si>
    <t>Т.В. Веселина</t>
  </si>
  <si>
    <t>Первый заместитель министра культуры  Красноярского края</t>
  </si>
  <si>
    <t>№</t>
  </si>
  <si>
    <t>Наименование  программы, подпрограммы</t>
  </si>
  <si>
    <t>Код бюджетной классификации</t>
  </si>
  <si>
    <t>Ожидаемый результат от реализации подпрограммного мероприятия
 (в натуральном выражении)</t>
  </si>
  <si>
    <t>ГРБС</t>
  </si>
  <si>
    <t>РзПр</t>
  </si>
  <si>
    <t>ЦСР</t>
  </si>
  <si>
    <t>ВР</t>
  </si>
  <si>
    <t>2014 год</t>
  </si>
  <si>
    <t>2015 год</t>
  </si>
  <si>
    <t>2016 год</t>
  </si>
  <si>
    <t>1</t>
  </si>
  <si>
    <t>1.2</t>
  </si>
  <si>
    <t>Итого  по задаче 1</t>
  </si>
  <si>
    <t>2</t>
  </si>
  <si>
    <t>2.1.</t>
  </si>
  <si>
    <t>Итого  по задаче 2</t>
  </si>
  <si>
    <t>3</t>
  </si>
  <si>
    <t>3.1.</t>
  </si>
  <si>
    <t>Итого  по задаче 3</t>
  </si>
  <si>
    <t>4</t>
  </si>
  <si>
    <t>Итого  по задаче 4</t>
  </si>
  <si>
    <t>Итого по программе</t>
  </si>
  <si>
    <t>в том числе:</t>
  </si>
  <si>
    <t>0804</t>
  </si>
  <si>
    <t>0801</t>
  </si>
  <si>
    <t>244</t>
  </si>
  <si>
    <t>08</t>
  </si>
  <si>
    <t>1.1.</t>
  </si>
  <si>
    <t>4.1.</t>
  </si>
  <si>
    <t xml:space="preserve">Задача 1. Развитие системы непрерывного профессионального образования в области культуры </t>
  </si>
  <si>
    <t>Модернизация образовательного процесса муниципальных образовательных учреждений дополнительного образования детей в области культуры и искусства</t>
  </si>
  <si>
    <t xml:space="preserve">Поддержка детских клубных формирований </t>
  </si>
  <si>
    <t>Задача 2. Поддержка  творческих работников</t>
  </si>
  <si>
    <t>Денежное поощрение творческих работников, работников организаций культуры и образовательных учреждений в области культуры, талантливой молодежи в сфере культуры и искусства</t>
  </si>
  <si>
    <t>Задача 3. Внедрение информационно-коммуникационных технологий в отрасли «культура», развитие информационных ресурсов</t>
  </si>
  <si>
    <t>Задача 4. Развитие инфраструктуры отрасли «культура»</t>
  </si>
  <si>
    <t>4.2.</t>
  </si>
  <si>
    <t>4.3.</t>
  </si>
  <si>
    <t>4.4.</t>
  </si>
  <si>
    <t>4.6.</t>
  </si>
  <si>
    <t>5.1.</t>
  </si>
  <si>
    <t>Итого  по задаче 5</t>
  </si>
  <si>
    <t>121</t>
  </si>
  <si>
    <t xml:space="preserve">Код бюджетной классификации </t>
  </si>
  <si>
    <t>всего расходные обязательства по программе</t>
  </si>
  <si>
    <t>Х</t>
  </si>
  <si>
    <t>Подпрограмма 1</t>
  </si>
  <si>
    <t>всего расходные обязательства по подпрограмме</t>
  </si>
  <si>
    <t>Подпрограмма 2</t>
  </si>
  <si>
    <t xml:space="preserve">всего расходные обязательства </t>
  </si>
  <si>
    <t>Подпрограмма 3</t>
  </si>
  <si>
    <t>1.2.</t>
  </si>
  <si>
    <t>Задача 1. Сохранение и развитие традиционной народной культуры</t>
  </si>
  <si>
    <t>ОКСМПиИО</t>
  </si>
  <si>
    <t>1.3</t>
  </si>
  <si>
    <t>Поддержка коллективов любительского художественного творчества и участие ведущих мастеров декоративно-прикладного искусства во всероссийских и международных выставках-конкурсах</t>
  </si>
  <si>
    <t>Задача 2. Поддержка творческих инициатив населения</t>
  </si>
  <si>
    <t>Организация городских социально-значимых мероприятий</t>
  </si>
  <si>
    <t>Обеспечение муниципальных учреждений культуры современным оборудованием для безопасности, проведение работ по совершенствованию  обеспечения уровня безопасности учреждений, посетителей и сотрудников</t>
  </si>
  <si>
    <t>Строительство, реконструкция зданий учреждений культуры и образовательных учреждений в области культуры</t>
  </si>
  <si>
    <t xml:space="preserve">Разработка и корректировка проектно-сметной документации, капитальный ремонт и реконструкция зданий и помещений  учреждений культуры , в том числе включающие в себя выполнение мероприятий по обеспечению пожарной безопасности </t>
  </si>
  <si>
    <t>4.5.</t>
  </si>
  <si>
    <t>Оснащение специальным оборудованием Дома ремесел и муниципальных учреждений культурно-досугового типа, в структуре которых действуют клубные формирования по художественным ремеслам и  декоративно-прикладному творчеству</t>
  </si>
  <si>
    <t xml:space="preserve">Руководство и управление в сфере установленных функций </t>
  </si>
  <si>
    <t>5.</t>
  </si>
  <si>
    <t>Задача 1. Развитие библиотечного дела</t>
  </si>
  <si>
    <t xml:space="preserve">4.7. </t>
  </si>
  <si>
    <t>4.8.</t>
  </si>
  <si>
    <t>Задача 2. Развитие музейного дела</t>
  </si>
  <si>
    <t>2.2.</t>
  </si>
  <si>
    <t>2.3.</t>
  </si>
  <si>
    <t>059</t>
  </si>
  <si>
    <t>0702</t>
  </si>
  <si>
    <t>Муниципальная программа</t>
  </si>
  <si>
    <t>06</t>
  </si>
  <si>
    <t>9461</t>
  </si>
  <si>
    <t>611</t>
  </si>
  <si>
    <t>9421</t>
  </si>
  <si>
    <t>111</t>
  </si>
  <si>
    <t>612</t>
  </si>
  <si>
    <t>Увеличение доли представленных зрителю музейных предметов в общем колличестве музейных предметов основного фонда до  41,7 %</t>
  </si>
  <si>
    <t>Библиотечный фонд общедоступных библиотек к 2016 году составит 116 тыс. экз.</t>
  </si>
  <si>
    <t>количество новых изданий увеличется  на 450 экз.</t>
  </si>
  <si>
    <t>среднее число зрителей, на культурно - досуговоговых  мероприятиях,  увеличется на 4,2 %</t>
  </si>
  <si>
    <t>сохранение количества участников клубных формирований</t>
  </si>
  <si>
    <t>Подержка не менее 3 коллективов любительского художественного творчества, не менее 3 ведущих мастеров декоративно-прикладного искусства примут участия во всероссийских и международных выставках-конкурсах</t>
  </si>
  <si>
    <t xml:space="preserve"> Поддержка не менее 6  социокультурных проектов 
</t>
  </si>
  <si>
    <t xml:space="preserve">Сохранение контингента учащихся </t>
  </si>
  <si>
    <t xml:space="preserve">Будет приобретено компьютерное оборудование </t>
  </si>
  <si>
    <t>Будет приобретено специальное оборудование</t>
  </si>
  <si>
    <t>будет приобретено  специальное оборудование для клубных формирований</t>
  </si>
  <si>
    <t>Модернизация учебного процесса, путем применения новых информационных технологий</t>
  </si>
  <si>
    <t>организация творческих поездок, участие в конкурсах и фкстиваля. Укрепление материальной базы</t>
  </si>
  <si>
    <t>лучшие творческие работники получают денежные поощрения</t>
  </si>
  <si>
    <t>Будут разработтанны проектно - сметные документы, необходимые для проведения капитального ремонта и реконструкций помещений</t>
  </si>
  <si>
    <t>Будет проведено более 50 мероприятий с охватом различных групп населения</t>
  </si>
  <si>
    <t>Итого по подпрограмме</t>
  </si>
  <si>
    <t>3.2.</t>
  </si>
  <si>
    <t>9432</t>
  </si>
  <si>
    <t>ЦБС</t>
  </si>
  <si>
    <t>9444</t>
  </si>
  <si>
    <t>9446</t>
  </si>
  <si>
    <t>9433</t>
  </si>
  <si>
    <t>МИБ</t>
  </si>
  <si>
    <t>Аппарат культуры</t>
  </si>
  <si>
    <t>1.4</t>
  </si>
  <si>
    <t>ДШИ</t>
  </si>
  <si>
    <t>9413</t>
  </si>
  <si>
    <t>9441</t>
  </si>
  <si>
    <t>Будут приобретены основные средства и материальные запасы (музыкальные инструменты, музейные экспонаты)</t>
  </si>
  <si>
    <t>Выезды обучающихся на краевые, региональные,всероссийские фестивали и конкурсы</t>
  </si>
  <si>
    <t>Будет создан современный многофункциональный сайт, приобретено оборудование для его бесперебойного функционирования.</t>
  </si>
  <si>
    <t xml:space="preserve"> Будет произведен капитальный ремонт в бюджетных учреждениях культуры </t>
  </si>
  <si>
    <t>Будут прилбретены материально - технические ресурсы (Театральные костюмы)</t>
  </si>
  <si>
    <t>Будет приобретено специальное оборудование для казенных учреждений культуры</t>
  </si>
  <si>
    <t>9431</t>
  </si>
  <si>
    <t>9414</t>
  </si>
  <si>
    <t>Обеспечение деятельности (оказание услуг) подведомственных учреждений МБУК "Городской Дом ремесел"</t>
  </si>
  <si>
    <t>Обеспечение деятельности (оказание услуг) подведомственных учреждений МБУК ГДК "Угольщик"</t>
  </si>
  <si>
    <t>Организация и проведение мероприятий в рамках проекта "Бородино-культурная столица Красноярья"</t>
  </si>
  <si>
    <t xml:space="preserve">Организация и проведение мероприятий в рамках проекта "Бородино-культурная столица Красноярья"
</t>
  </si>
  <si>
    <t>Поддержка любительского и художественного творчества, участие в фестивалях и конкурсах</t>
  </si>
  <si>
    <t>8483</t>
  </si>
  <si>
    <t>8485</t>
  </si>
  <si>
    <t xml:space="preserve">Оснащение муниципальных музеев и библиотек  компьютерным оборудованием и программным обеспечением, в том числе для ведения электронного каталога </t>
  </si>
  <si>
    <t>9434</t>
  </si>
  <si>
    <t xml:space="preserve">Организация-информационно-аналитического сопровождения мероприятий </t>
  </si>
  <si>
    <t>Субсидия на оснащение учреждений культуры клубного типа материально-техническими ресурсами</t>
  </si>
  <si>
    <t>Обеспечение деятельности (оказание услуг) подведомственных учреждений (муниципальные учреждения библиотечного типа)</t>
  </si>
  <si>
    <t>8488</t>
  </si>
  <si>
    <t>Комплектование книжных фондов библиотек муниципальных образований Красноярского края (Софинансирование)</t>
  </si>
  <si>
    <t>Комплектование  библиотечных фондов муниципальных библиотек, за счет средств местного бюджета</t>
  </si>
  <si>
    <t>Обеспечение деятельности (оказание услуг) подведомственных учреждений (муниципальное бюджетное учреждение музей истории города Бородино)</t>
  </si>
  <si>
    <t>Поддержка любительского и художественного творчества, участие мастеров декаративно-прикладного искусства во всероссийских  и международных выставках-конкурсах</t>
  </si>
  <si>
    <t>Поддержка социокультурных проектов муниципальных учреждений культуры и образовательных учреждений в области культуры</t>
  </si>
  <si>
    <t>Обеспечение деятельности (оказание услуг) подведомственных учреждений (Бородинская ДШИ)</t>
  </si>
  <si>
    <t>122</t>
  </si>
  <si>
    <t>852</t>
  </si>
  <si>
    <t>1021</t>
  </si>
  <si>
    <t>8021</t>
  </si>
  <si>
    <t>112</t>
  </si>
  <si>
    <t>Субсидия бюджетам муниципальных образований на комплектование книжных фондов библиотек муниципальных образований Красноярского края в рамках подпрограммы "прочие мероприятия" государственной программы Красноярского края "Развитие культуры"</t>
  </si>
  <si>
    <t>7488</t>
  </si>
  <si>
    <t>Организация и проведение мероприятий в рпмках проекта "Бородино-культурная столица Красноярья"</t>
  </si>
  <si>
    <t>Расходы на организацию и проведение мероприятий</t>
  </si>
  <si>
    <t>1031</t>
  </si>
  <si>
    <t>Оснащение муниципальных музеев и библиотек программным обеспечением (софинансирование)</t>
  </si>
  <si>
    <t>Субсидия бюджетам муниципальных образований на оснащение муниципальных музеев и библиотек программным обеспечением.</t>
  </si>
  <si>
    <t>3.4</t>
  </si>
  <si>
    <t>3.3</t>
  </si>
  <si>
    <t>7485</t>
  </si>
  <si>
    <t>Приобретение основных средств и специализированного оборудования муниципальными учреждениями культуры и учреждениями дополнительного образования в области культуры</t>
  </si>
  <si>
    <t>Проведение ремонтов в муниципальных учреждениях культуры.</t>
  </si>
  <si>
    <t>8481</t>
  </si>
  <si>
    <t xml:space="preserve">Будет произведен  текущий ремонт в фойе в Центральной городской библиотеке (ул.Советская,66а), будет произведена смена входных дверей в Центральной городской библиотеке 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</si>
  <si>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</si>
  <si>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труда), за счет средств местного бюджета</t>
  </si>
  <si>
    <t>Персональные выплаты, устанавливаемые в целях повышения оплаты труда молодым специалистам</t>
  </si>
  <si>
    <t>Всего расходные обязательства</t>
  </si>
  <si>
    <t>«Сохранение культурного наследия»</t>
  </si>
  <si>
    <t>«Поддержка искусства и народного творчеств»</t>
  </si>
  <si>
    <t>"Сохранение культурного наследия"</t>
  </si>
  <si>
    <t xml:space="preserve"> "Поддержка искусства                        и народного творчества"</t>
  </si>
  <si>
    <t>Будет произведен  текущий ремонт в фойе в Центральной городской библиотеке, ремонт досугового зала (ул.Советская,66а), будет произведена смена входных дверей в Центральной городской библиотеке, ремонт в библиотеке №1 Стахан.11-2</t>
  </si>
  <si>
    <t>8487</t>
  </si>
  <si>
    <t>-</t>
  </si>
  <si>
    <t>ГДР</t>
  </si>
  <si>
    <t xml:space="preserve">4.9. </t>
  </si>
  <si>
    <t xml:space="preserve">Предоставление субсидий бюджетам муниципальных образований на оснащение специальным оборудованием муниципальных Домов ремесел и муниципальных учреждений культурно-досугового типа, в структуре которых действуют клубные формирования по художественным ремеслам и декоративно-прикладному творчеству
</t>
  </si>
  <si>
    <t>7481</t>
  </si>
  <si>
    <t>7487</t>
  </si>
  <si>
    <t xml:space="preserve">Субсиди бюджетам муниципальных образований на поддержку социокультурных проектов муниципальных учреждений культуры и образовательных учреждений в области культуры </t>
  </si>
  <si>
    <t xml:space="preserve">Субсидии бюджетам муниципальных образований на поддержку социокультурных проектов муниципальных учреждений культуры и образовательных учреждений в области культуры </t>
  </si>
  <si>
    <t xml:space="preserve">«Государственная поддержка (грант) комплексного развития региональных и муниципальных учреждений культуры в рамках подпрограммы «Поддержка искусства и народного творчества»государственной программы Красноярского края «Развитие культуры» </t>
  </si>
  <si>
    <t>приобретение специального оборудования для муниципального бюджетного учреждения культуры городского дворца культуры«Угольщик»</t>
  </si>
  <si>
    <t>ДК-поездка акрабат.-цирковой студии "Балаганчик" в Санкт-Петербург</t>
  </si>
  <si>
    <t>Приобретение специализированного оборудования для муниципального бюджетного учреждения культуры городского дворца  культуры "Угольщик"</t>
  </si>
  <si>
    <t>5190</t>
  </si>
  <si>
    <t>ДК-краевые деньги</t>
  </si>
  <si>
    <t>краевые деньги</t>
  </si>
  <si>
    <t>2017 год</t>
  </si>
  <si>
    <t>Итого на 
2014 -2017 годы</t>
  </si>
  <si>
    <t>Итого на 2014 -2017 годы</t>
  </si>
  <si>
    <t>Итого на  
2014-2017 годы</t>
  </si>
  <si>
    <t>1.5</t>
  </si>
  <si>
    <t>5144</t>
  </si>
  <si>
    <t>количество новых изданий увеличится  на 450 экз.</t>
  </si>
  <si>
    <t xml:space="preserve"> МБУК ГДК "Угольщик"</t>
  </si>
  <si>
    <t>МБУК "МИБ"</t>
  </si>
  <si>
    <t>МКУК "ЦБС"</t>
  </si>
  <si>
    <t>МБУК "ГДР"</t>
  </si>
  <si>
    <t>МБОУ ДОД "ДШИ"</t>
  </si>
  <si>
    <t>Комплектование книжных фондов библиоотек муниципальных образований края за счет средств федерального бюджета</t>
  </si>
  <si>
    <t>Федеральный бюджет</t>
  </si>
  <si>
    <t>Краевой бюджет</t>
  </si>
  <si>
    <t>Местный бюджет</t>
  </si>
  <si>
    <r>
      <rPr>
        <sz val="14"/>
        <color indexed="8"/>
        <rFont val="Times New Roman"/>
        <family val="1"/>
        <charset val="204"/>
      </rPr>
      <t>Приложение 2                                                                                                                                           к паспорту муниципальной программы города Бородино "Развитие культуры"</t>
    </r>
    <r>
      <rPr>
        <sz val="12"/>
        <color indexed="8"/>
        <rFont val="Times New Roman"/>
        <family val="1"/>
        <charset val="204"/>
      </rPr>
      <t xml:space="preserve">
</t>
    </r>
  </si>
  <si>
    <t>Приложение 2                                                                        к паспорту подпрограммы                                         "Сохранение культурного наследия"</t>
  </si>
  <si>
    <t>Приложение 2                                                                          к паспорту подпрограммы                                                 "Поддержка искусства и народного творчества"</t>
  </si>
  <si>
    <t xml:space="preserve">Приложение 3                                                                   к паспорту муниципальной программы города Бородино "Развитие культуры"
</t>
  </si>
  <si>
    <t>1022</t>
  </si>
  <si>
    <t>Средства на повышение минисальных размеров окладов, ставок заработной платы работников бюджетной сферы края, которым предоставляется региональная выплата, с 01.10.2014 на 10%</t>
  </si>
  <si>
    <t>1.6</t>
  </si>
  <si>
    <t>3.1</t>
  </si>
  <si>
    <t>243</t>
  </si>
  <si>
    <t xml:space="preserve">среднее число зрителей, на культурно - досуговоговых  мероприятиях,  увеличется на 4,2 %           </t>
  </si>
  <si>
    <t>"Развитие культуры"</t>
  </si>
  <si>
    <t xml:space="preserve">"Развитие культуры" </t>
  </si>
  <si>
    <t>МИБ                                310 ст ДК Угольщик на приобр.  Микрафонов радио. Системы</t>
  </si>
  <si>
    <t>78 023,93 руб. 211 доп. Ассигнования з/плата 213 23563,22 руб. ДК Угольщик</t>
  </si>
  <si>
    <t xml:space="preserve">ФОТ + специалист зкономист </t>
  </si>
  <si>
    <t>ГДР, ДК,Миб     ДК ремонт фонтана</t>
  </si>
  <si>
    <t>З/п ДК 2015г.</t>
  </si>
  <si>
    <t>80000  буклет</t>
  </si>
  <si>
    <t>222 480 ДШИ охрана 160237,86 ДШИ з/п</t>
  </si>
  <si>
    <t>доп.ассигонв.на приоб. Цветов    10,0 конфеты  80000 буклет</t>
  </si>
  <si>
    <t>ГДР СНИМАЛИ НА ДШИ -49476,6</t>
  </si>
  <si>
    <t>С ЦБС снимали деньги -110761,26 на ДШИ</t>
  </si>
  <si>
    <t>Угольщик</t>
  </si>
  <si>
    <t>65*12 пособие маме, 1938 авансовый отчет м/о</t>
  </si>
  <si>
    <t>ОКСМП и ИО Федеральный бюджет</t>
  </si>
  <si>
    <t>ОКСМП и ИО   Краевой бюджет</t>
  </si>
  <si>
    <t>ОКСМП и ИО             Местный бюджет</t>
  </si>
  <si>
    <t>Распределение планируемых расходов за счет средств муниципального бюджета по мероприятиям и подпрограммам муниципальной программы "Развитие культуры"</t>
  </si>
  <si>
    <t>«Обеспечение условий реализации муниципальной  программы и прочие мероприятия»</t>
  </si>
  <si>
    <t>"Обеспечение условий реализации муниципальной программы и прочие мероприятия"</t>
  </si>
  <si>
    <t xml:space="preserve">Приложение  2                                                                                                                                                                                   к паспорту подпрограммы "Обеспечение условий реализациии муниципальной программы и прочие мероприятия"
          </t>
  </si>
  <si>
    <t>1.7</t>
  </si>
  <si>
    <t>8144</t>
  </si>
  <si>
    <t>Комплектование книжных фондов библиоотек муниципальных образований края за счет средств местного бюджета</t>
  </si>
  <si>
    <t>Комплектование книжных фондов библиотек муниципальных образований края за счет средств местного бюджета</t>
  </si>
  <si>
    <t>ЦБС -3300 на софин за счет м/б</t>
  </si>
  <si>
    <t xml:space="preserve">Статус </t>
  </si>
  <si>
    <t>Оценка расходов, годы</t>
  </si>
  <si>
    <t>Статус (муниципальной программы, подпрограммы)</t>
  </si>
  <si>
    <t>Ответственный исполнитель, соисполнители</t>
  </si>
  <si>
    <t xml:space="preserve">Ресурсное обеспечение и прогнозная оценка расходов на реализацию целей муниципальной программы с учетом источников финансирования, в том числе по уровням бюджетной системы муниципальной программы Бородино «Развитие культуры»   </t>
  </si>
  <si>
    <t>Наименование  муниципальной программы, подпрограммы</t>
  </si>
  <si>
    <t>7482</t>
  </si>
  <si>
    <t>ДШИ краевая субсидия</t>
  </si>
  <si>
    <t>Модернизация образовательного процесса муниципальных образовательных учреждений дополнительного образования детей в области культуры и искусства (Софинансирование к краевой субсидии за счет местного бюджета)</t>
  </si>
  <si>
    <t>ДШИ софинансирование</t>
  </si>
  <si>
    <t>8482</t>
  </si>
  <si>
    <t>Снимали с ДШИ на софинан. 2050</t>
  </si>
  <si>
    <t>20,0 ДК полевая кухня; 50,0 ДК творческий коллектив; Снимали на софинанс. На ДК 2000 ГДР 546;</t>
  </si>
  <si>
    <t>Субсидия ДК</t>
  </si>
  <si>
    <t>Субсиди бюджетам муниципальных образований на поддержку социокультурных проектов муниципальных учреждений культуры и образовательных учреждений в области культуры (Софинансирование к краевой субсидии за счет местного бюджета)</t>
  </si>
  <si>
    <t>Софинансирование ДК</t>
  </si>
  <si>
    <t>Снимали 300 руб с ЦБС</t>
  </si>
  <si>
    <t>Снимали 7700 с ЦБС</t>
  </si>
  <si>
    <t>7483</t>
  </si>
  <si>
    <t>ГДР Субсидия</t>
  </si>
  <si>
    <t>Поддержка детских клубных формирований  (Софинансирование за счет местного бюджета)</t>
  </si>
  <si>
    <t>Субсидии бюджетам муниципальных образований на поддержку социокультурных проектов муниципальных учреждений культуры и образовательных учреждений в области культуры (Софинансирование к краевой субсидии за счет местного бюджета)</t>
  </si>
  <si>
    <t>Поддержка детских клубных формирований (Софинансирование за счет местного бюджета)</t>
  </si>
  <si>
    <t>Модернизация образовательного процесса муниципальных образовательных учреждений дополнительного образования детей в области культуры и искусства  (Софинансирование к краевой субсидии за счет местного бюджета)</t>
  </si>
  <si>
    <t>Цель: сохранение и эффективное использование культурного наследия города Бородино</t>
  </si>
  <si>
    <t>Цель: обеспечение доступа населения города Бородино  к культурным благам и участию в культурной жизни</t>
  </si>
  <si>
    <t>Задача 3. Организация и проведение культурных событий</t>
  </si>
  <si>
    <t xml:space="preserve">Цель: создание условий для устойчивого развития отрасли «культура» </t>
  </si>
  <si>
    <t>Расходы ( руб.), годы</t>
  </si>
  <si>
    <t>Расходы (руб.), годы</t>
  </si>
  <si>
    <t>Перечень мероприятий подпрограммы «Сохранение культурного наследия»
с указанием объема средств на их реализацию и ожидаемых результатов</t>
  </si>
  <si>
    <t>Перечень мероприятий подпрограммы «Поддержка искусства и народного творчества»
с указанием объема средств на их реализацию и ожидаемых результатов</t>
  </si>
  <si>
    <t>Перечень мероприятий подпрограммы «Обеспечение условий реализации муниципальной программы и прочие мероприятия»
с указанием объема средств на их реализацию и ожидаемых результатов</t>
  </si>
  <si>
    <t xml:space="preserve">Наименование ГРБС </t>
  </si>
  <si>
    <t>Задача 5. Обеспечение эффективного управления в отрасли "культура"</t>
  </si>
  <si>
    <t xml:space="preserve">Приложение № 1                                                                                                                                           к постановлению администрации города Бородино                от  03.08.2015 № 683  </t>
  </si>
  <si>
    <r>
      <rPr>
        <sz val="14"/>
        <color indexed="8"/>
        <rFont val="Times New Roman"/>
        <family val="1"/>
        <charset val="204"/>
      </rPr>
      <t>Приложение №2                                                                                          к постановлению администрации города Бородино от 03.08.2015 № 683</t>
    </r>
    <r>
      <rPr>
        <sz val="12"/>
        <color indexed="8"/>
        <rFont val="Times New Roman"/>
        <family val="1"/>
        <charset val="204"/>
      </rPr>
      <t xml:space="preserve">
</t>
    </r>
  </si>
  <si>
    <t>Приложение № 3                                                                        к постановлению администрации города Бородино от 03.08.2015             № 683</t>
  </si>
  <si>
    <t>Приложение № 4                                                                                                                                          к постановлению администрации города Бородино                                от  03.08.2015 № 683</t>
  </si>
  <si>
    <t>Приложение № 5                                                                                                                                          к постановлению администрации города Бородино                                от   03.08.2015 № 683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</si>
</sst>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#,##0.0"/>
    <numFmt numFmtId="166" formatCode="_-* #,##0.0_р_._-;\-* #,##0.0_р_._-;_-* &quot;-&quot;?_р_._-;_-@_-"/>
    <numFmt numFmtId="167" formatCode="#,##0.00_ ;\-#,##0.00\ "/>
    <numFmt numFmtId="168" formatCode="_-* #,##0.00_р_._-;\-* #,##0.00_р_._-;_-* &quot;-&quot;?_р_._-;_-@_-"/>
  </numFmts>
  <fonts count="21" x14ac:knownFonts="1">
    <font>
      <sz val="10"/>
      <name val="Arial Cyr"/>
      <charset val="204"/>
    </font>
    <font>
      <sz val="10"/>
      <name val="Arial Cyr"/>
      <charset val="204"/>
    </font>
    <font>
      <sz val="12"/>
      <color indexed="8"/>
      <name val="Times New Roman"/>
      <family val="1"/>
      <charset val="204"/>
    </font>
    <font>
      <sz val="10"/>
      <name val="Helv"/>
      <charset val="204"/>
    </font>
    <font>
      <sz val="12"/>
      <color indexed="9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name val="Arial"/>
      <family val="2"/>
      <charset val="204"/>
    </font>
    <font>
      <sz val="14"/>
      <color indexed="8"/>
      <name val="Times New Roman"/>
      <family val="1"/>
      <charset val="204"/>
    </font>
    <font>
      <sz val="12"/>
      <color indexed="8"/>
      <name val="Arial Cyr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theme="6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">
    <xf numFmtId="0" fontId="0" fillId="0" borderId="0"/>
    <xf numFmtId="0" fontId="6" fillId="0" borderId="0"/>
    <xf numFmtId="0" fontId="1" fillId="0" borderId="0"/>
    <xf numFmtId="0" fontId="3" fillId="0" borderId="0"/>
  </cellStyleXfs>
  <cellXfs count="430">
    <xf numFmtId="0" fontId="0" fillId="0" borderId="0" xfId="0"/>
    <xf numFmtId="0" fontId="2" fillId="0" borderId="0" xfId="0" applyFont="1" applyFill="1" applyBorder="1" applyAlignment="1">
      <alignment horizontal="left" vertical="top" wrapText="1"/>
    </xf>
    <xf numFmtId="49" fontId="2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2" xfId="0" applyFont="1" applyFill="1" applyBorder="1" applyAlignment="1">
      <alignment vertical="top" wrapText="1"/>
    </xf>
    <xf numFmtId="49" fontId="4" fillId="0" borderId="0" xfId="0" applyNumberFormat="1" applyFont="1" applyFill="1" applyAlignment="1">
      <alignment horizontal="center" vertical="top" wrapText="1"/>
    </xf>
    <xf numFmtId="0" fontId="4" fillId="0" borderId="0" xfId="0" applyFont="1" applyFill="1" applyAlignment="1">
      <alignment vertical="top" wrapText="1"/>
    </xf>
    <xf numFmtId="0" fontId="4" fillId="0" borderId="0" xfId="0" applyFont="1" applyAlignment="1">
      <alignment wrapText="1"/>
    </xf>
    <xf numFmtId="0" fontId="2" fillId="0" borderId="0" xfId="0" applyFont="1" applyFill="1" applyBorder="1" applyAlignment="1">
      <alignment vertical="top" wrapText="1"/>
    </xf>
    <xf numFmtId="49" fontId="2" fillId="0" borderId="2" xfId="0" applyNumberFormat="1" applyFont="1" applyFill="1" applyBorder="1" applyAlignment="1">
      <alignment horizontal="center" vertical="top" wrapText="1"/>
    </xf>
    <xf numFmtId="166" fontId="2" fillId="0" borderId="1" xfId="0" applyNumberFormat="1" applyFont="1" applyFill="1" applyBorder="1" applyAlignment="1">
      <alignment horizontal="right" vertical="top" wrapText="1"/>
    </xf>
    <xf numFmtId="0" fontId="2" fillId="0" borderId="2" xfId="0" applyFont="1" applyFill="1" applyBorder="1" applyAlignment="1">
      <alignment horizontal="left" vertical="top" wrapText="1"/>
    </xf>
    <xf numFmtId="166" fontId="2" fillId="0" borderId="0" xfId="0" applyNumberFormat="1" applyFont="1" applyFill="1" applyBorder="1" applyAlignment="1">
      <alignment horizontal="right" vertical="top" wrapText="1"/>
    </xf>
    <xf numFmtId="0" fontId="2" fillId="0" borderId="0" xfId="0" applyFont="1" applyAlignment="1">
      <alignment wrapText="1"/>
    </xf>
    <xf numFmtId="0" fontId="2" fillId="0" borderId="1" xfId="0" applyFont="1" applyBorder="1" applyAlignment="1">
      <alignment horizontal="center" vertical="top" wrapText="1"/>
    </xf>
    <xf numFmtId="166" fontId="2" fillId="0" borderId="0" xfId="0" applyNumberFormat="1" applyFont="1" applyAlignment="1">
      <alignment wrapText="1"/>
    </xf>
    <xf numFmtId="0" fontId="2" fillId="0" borderId="1" xfId="0" applyFont="1" applyFill="1" applyBorder="1" applyAlignment="1">
      <alignment horizontal="center" vertical="top" wrapText="1"/>
    </xf>
    <xf numFmtId="166" fontId="2" fillId="0" borderId="1" xfId="0" applyNumberFormat="1" applyFont="1" applyBorder="1" applyAlignment="1">
      <alignment horizontal="right" vertical="top" wrapText="1"/>
    </xf>
    <xf numFmtId="49" fontId="2" fillId="0" borderId="1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wrapText="1"/>
    </xf>
    <xf numFmtId="0" fontId="7" fillId="0" borderId="0" xfId="0" applyFont="1" applyAlignment="1">
      <alignment vertical="top" wrapText="1"/>
    </xf>
    <xf numFmtId="165" fontId="2" fillId="0" borderId="0" xfId="0" applyNumberFormat="1" applyFont="1" applyFill="1" applyAlignment="1">
      <alignment vertical="top" wrapText="1"/>
    </xf>
    <xf numFmtId="0" fontId="2" fillId="0" borderId="0" xfId="0" applyFont="1" applyFill="1" applyAlignment="1">
      <alignment vertical="top" wrapText="1"/>
    </xf>
    <xf numFmtId="165" fontId="7" fillId="0" borderId="0" xfId="0" applyNumberFormat="1" applyFont="1" applyFill="1" applyAlignment="1">
      <alignment vertical="top" wrapText="1"/>
    </xf>
    <xf numFmtId="0" fontId="7" fillId="0" borderId="0" xfId="0" applyFont="1" applyFill="1" applyAlignment="1">
      <alignment vertical="top" wrapText="1"/>
    </xf>
    <xf numFmtId="49" fontId="2" fillId="0" borderId="0" xfId="0" applyNumberFormat="1" applyFont="1" applyFill="1" applyAlignment="1">
      <alignment horizontal="center" vertical="top" wrapText="1"/>
    </xf>
    <xf numFmtId="0" fontId="2" fillId="0" borderId="5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top" wrapText="1"/>
    </xf>
    <xf numFmtId="49" fontId="2" fillId="0" borderId="6" xfId="0" applyNumberFormat="1" applyFont="1" applyFill="1" applyBorder="1" applyAlignment="1">
      <alignment horizontal="center" vertical="top" wrapText="1"/>
    </xf>
    <xf numFmtId="49" fontId="2" fillId="0" borderId="4" xfId="0" applyNumberFormat="1" applyFont="1" applyFill="1" applyBorder="1" applyAlignment="1">
      <alignment horizontal="center" vertical="top" wrapText="1"/>
    </xf>
    <xf numFmtId="4" fontId="5" fillId="0" borderId="1" xfId="0" applyNumberFormat="1" applyFont="1" applyFill="1" applyBorder="1" applyAlignment="1">
      <alignment vertical="top" wrapText="1"/>
    </xf>
    <xf numFmtId="49" fontId="2" fillId="0" borderId="0" xfId="0" applyNumberFormat="1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166" fontId="2" fillId="0" borderId="1" xfId="0" applyNumberFormat="1" applyFont="1" applyFill="1" applyBorder="1" applyAlignment="1">
      <alignment horizontal="left" vertical="top" wrapText="1"/>
    </xf>
    <xf numFmtId="0" fontId="2" fillId="0" borderId="0" xfId="0" applyFont="1" applyFill="1" applyAlignment="1"/>
    <xf numFmtId="0" fontId="2" fillId="0" borderId="0" xfId="0" applyFont="1" applyFill="1" applyAlignment="1">
      <alignment wrapText="1"/>
    </xf>
    <xf numFmtId="0" fontId="2" fillId="0" borderId="1" xfId="0" applyNumberFormat="1" applyFont="1" applyFill="1" applyBorder="1" applyAlignment="1">
      <alignment horizontal="left" vertical="top" wrapText="1"/>
    </xf>
    <xf numFmtId="49" fontId="2" fillId="0" borderId="7" xfId="0" applyNumberFormat="1" applyFont="1" applyFill="1" applyBorder="1" applyAlignment="1">
      <alignment vertical="top" wrapText="1"/>
    </xf>
    <xf numFmtId="49" fontId="7" fillId="0" borderId="0" xfId="0" applyNumberFormat="1" applyFont="1" applyFill="1" applyAlignment="1">
      <alignment horizontal="center" vertical="top" wrapText="1"/>
    </xf>
    <xf numFmtId="49" fontId="10" fillId="0" borderId="0" xfId="0" applyNumberFormat="1" applyFont="1" applyFill="1" applyAlignment="1">
      <alignment horizontal="center" vertical="top" wrapText="1"/>
    </xf>
    <xf numFmtId="0" fontId="10" fillId="0" borderId="0" xfId="0" applyFont="1" applyFill="1" applyAlignment="1">
      <alignment vertical="top" wrapText="1"/>
    </xf>
    <xf numFmtId="49" fontId="2" fillId="2" borderId="4" xfId="0" applyNumberFormat="1" applyFont="1" applyFill="1" applyBorder="1" applyAlignment="1">
      <alignment horizontal="center" vertical="top" wrapText="1"/>
    </xf>
    <xf numFmtId="0" fontId="11" fillId="0" borderId="2" xfId="0" applyFont="1" applyBorder="1" applyAlignment="1">
      <alignment horizontal="left" vertical="top" wrapText="1"/>
    </xf>
    <xf numFmtId="49" fontId="2" fillId="3" borderId="1" xfId="0" applyNumberFormat="1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vertical="top" wrapText="1"/>
    </xf>
    <xf numFmtId="49" fontId="2" fillId="3" borderId="6" xfId="0" applyNumberFormat="1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top" wrapText="1"/>
    </xf>
    <xf numFmtId="49" fontId="2" fillId="4" borderId="1" xfId="0" applyNumberFormat="1" applyFont="1" applyFill="1" applyBorder="1" applyAlignment="1">
      <alignment horizontal="center" vertical="top" wrapText="1"/>
    </xf>
    <xf numFmtId="0" fontId="2" fillId="4" borderId="1" xfId="0" applyFont="1" applyFill="1" applyBorder="1" applyAlignment="1">
      <alignment vertical="top" wrapText="1"/>
    </xf>
    <xf numFmtId="0" fontId="2" fillId="4" borderId="1" xfId="0" applyFont="1" applyFill="1" applyBorder="1" applyAlignment="1">
      <alignment horizontal="left" vertical="top" wrapText="1"/>
    </xf>
    <xf numFmtId="49" fontId="2" fillId="4" borderId="6" xfId="0" applyNumberFormat="1" applyFont="1" applyFill="1" applyBorder="1" applyAlignment="1">
      <alignment horizontal="center" vertical="top" wrapText="1"/>
    </xf>
    <xf numFmtId="0" fontId="2" fillId="4" borderId="5" xfId="0" applyFont="1" applyFill="1" applyBorder="1" applyAlignment="1">
      <alignment horizontal="center" vertical="top" wrapText="1"/>
    </xf>
    <xf numFmtId="0" fontId="2" fillId="4" borderId="4" xfId="0" applyFont="1" applyFill="1" applyBorder="1" applyAlignment="1">
      <alignment horizontal="center" vertical="top" wrapText="1"/>
    </xf>
    <xf numFmtId="49" fontId="2" fillId="5" borderId="1" xfId="0" applyNumberFormat="1" applyFont="1" applyFill="1" applyBorder="1" applyAlignment="1">
      <alignment horizontal="center" vertical="top" wrapText="1"/>
    </xf>
    <xf numFmtId="0" fontId="2" fillId="5" borderId="1" xfId="0" applyFont="1" applyFill="1" applyBorder="1" applyAlignment="1">
      <alignment horizontal="center" vertical="top" wrapText="1"/>
    </xf>
    <xf numFmtId="0" fontId="2" fillId="5" borderId="1" xfId="0" applyFont="1" applyFill="1" applyBorder="1" applyAlignment="1">
      <alignment vertical="top" wrapText="1"/>
    </xf>
    <xf numFmtId="0" fontId="2" fillId="5" borderId="1" xfId="0" applyFont="1" applyFill="1" applyBorder="1" applyAlignment="1">
      <alignment horizontal="left" vertical="top" wrapText="1"/>
    </xf>
    <xf numFmtId="49" fontId="2" fillId="5" borderId="2" xfId="0" applyNumberFormat="1" applyFont="1" applyFill="1" applyBorder="1" applyAlignment="1">
      <alignment horizontal="left" vertical="top" wrapText="1"/>
    </xf>
    <xf numFmtId="0" fontId="2" fillId="5" borderId="2" xfId="0" applyFont="1" applyFill="1" applyBorder="1" applyAlignment="1">
      <alignment horizontal="center" vertical="top" wrapText="1"/>
    </xf>
    <xf numFmtId="0" fontId="11" fillId="0" borderId="1" xfId="0" applyFont="1" applyBorder="1" applyAlignment="1">
      <alignment vertical="top" wrapText="1"/>
    </xf>
    <xf numFmtId="49" fontId="2" fillId="6" borderId="1" xfId="0" applyNumberFormat="1" applyFont="1" applyFill="1" applyBorder="1" applyAlignment="1">
      <alignment horizontal="center" vertical="top" wrapText="1"/>
    </xf>
    <xf numFmtId="0" fontId="2" fillId="6" borderId="1" xfId="0" applyFont="1" applyFill="1" applyBorder="1" applyAlignment="1">
      <alignment vertical="top" wrapText="1"/>
    </xf>
    <xf numFmtId="0" fontId="2" fillId="6" borderId="1" xfId="0" applyFont="1" applyFill="1" applyBorder="1" applyAlignment="1">
      <alignment horizontal="left" vertical="top" wrapText="1"/>
    </xf>
    <xf numFmtId="49" fontId="2" fillId="6" borderId="6" xfId="0" applyNumberFormat="1" applyFont="1" applyFill="1" applyBorder="1" applyAlignment="1">
      <alignment horizontal="center" vertical="top" wrapText="1"/>
    </xf>
    <xf numFmtId="0" fontId="2" fillId="6" borderId="5" xfId="0" applyFont="1" applyFill="1" applyBorder="1" applyAlignment="1">
      <alignment horizontal="center" vertical="top" wrapText="1"/>
    </xf>
    <xf numFmtId="0" fontId="2" fillId="6" borderId="4" xfId="0" applyFont="1" applyFill="1" applyBorder="1" applyAlignment="1">
      <alignment horizontal="center" vertical="top" wrapText="1"/>
    </xf>
    <xf numFmtId="49" fontId="2" fillId="7" borderId="1" xfId="0" applyNumberFormat="1" applyFont="1" applyFill="1" applyBorder="1" applyAlignment="1">
      <alignment horizontal="center" vertical="top" wrapText="1"/>
    </xf>
    <xf numFmtId="0" fontId="2" fillId="7" borderId="1" xfId="0" applyFont="1" applyFill="1" applyBorder="1" applyAlignment="1">
      <alignment horizontal="left" vertical="top" wrapText="1"/>
    </xf>
    <xf numFmtId="0" fontId="2" fillId="7" borderId="1" xfId="0" applyFont="1" applyFill="1" applyBorder="1" applyAlignment="1">
      <alignment horizontal="center" vertical="top" wrapText="1"/>
    </xf>
    <xf numFmtId="0" fontId="2" fillId="7" borderId="1" xfId="0" applyFont="1" applyFill="1" applyBorder="1" applyAlignment="1">
      <alignment vertical="top" wrapText="1"/>
    </xf>
    <xf numFmtId="49" fontId="2" fillId="0" borderId="5" xfId="0" applyNumberFormat="1" applyFont="1" applyFill="1" applyBorder="1" applyAlignment="1">
      <alignment horizontal="center" vertical="top" wrapText="1"/>
    </xf>
    <xf numFmtId="49" fontId="11" fillId="0" borderId="1" xfId="0" applyNumberFormat="1" applyFont="1" applyBorder="1" applyAlignment="1">
      <alignment horizontal="center" vertical="top" wrapText="1"/>
    </xf>
    <xf numFmtId="49" fontId="11" fillId="0" borderId="4" xfId="0" applyNumberFormat="1" applyFont="1" applyBorder="1" applyAlignment="1">
      <alignment horizontal="center" vertical="top" wrapText="1"/>
    </xf>
    <xf numFmtId="49" fontId="11" fillId="0" borderId="5" xfId="0" applyNumberFormat="1" applyFont="1" applyBorder="1" applyAlignment="1">
      <alignment horizontal="center" vertical="top" wrapText="1"/>
    </xf>
    <xf numFmtId="165" fontId="2" fillId="4" borderId="1" xfId="0" applyNumberFormat="1" applyFont="1" applyFill="1" applyBorder="1" applyAlignment="1">
      <alignment horizontal="right" vertical="top" wrapText="1"/>
    </xf>
    <xf numFmtId="0" fontId="11" fillId="0" borderId="5" xfId="0" applyFont="1" applyBorder="1" applyAlignment="1">
      <alignment horizontal="center" vertical="top" wrapText="1"/>
    </xf>
    <xf numFmtId="164" fontId="2" fillId="0" borderId="1" xfId="0" applyNumberFormat="1" applyFont="1" applyFill="1" applyBorder="1" applyAlignment="1">
      <alignment horizontal="right" vertical="top" wrapText="1"/>
    </xf>
    <xf numFmtId="164" fontId="2" fillId="4" borderId="1" xfId="0" applyNumberFormat="1" applyFont="1" applyFill="1" applyBorder="1" applyAlignment="1">
      <alignment horizontal="right" vertical="top" wrapText="1"/>
    </xf>
    <xf numFmtId="164" fontId="2" fillId="6" borderId="1" xfId="0" applyNumberFormat="1" applyFont="1" applyFill="1" applyBorder="1" applyAlignment="1">
      <alignment horizontal="right" vertical="top" wrapText="1"/>
    </xf>
    <xf numFmtId="0" fontId="11" fillId="0" borderId="2" xfId="0" applyFont="1" applyBorder="1" applyAlignment="1">
      <alignment vertical="top" wrapText="1"/>
    </xf>
    <xf numFmtId="164" fontId="2" fillId="3" borderId="1" xfId="0" applyNumberFormat="1" applyFont="1" applyFill="1" applyBorder="1" applyAlignment="1">
      <alignment horizontal="right" vertical="top" wrapText="1"/>
    </xf>
    <xf numFmtId="4" fontId="2" fillId="0" borderId="1" xfId="0" applyNumberFormat="1" applyFont="1" applyFill="1" applyBorder="1" applyAlignment="1">
      <alignment horizontal="right" vertical="top" wrapText="1"/>
    </xf>
    <xf numFmtId="4" fontId="2" fillId="4" borderId="1" xfId="0" applyNumberFormat="1" applyFont="1" applyFill="1" applyBorder="1" applyAlignment="1">
      <alignment horizontal="right" vertical="top" wrapText="1"/>
    </xf>
    <xf numFmtId="164" fontId="2" fillId="0" borderId="1" xfId="0" applyNumberFormat="1" applyFont="1" applyBorder="1" applyAlignment="1">
      <alignment horizontal="right" vertical="top" wrapText="1"/>
    </xf>
    <xf numFmtId="49" fontId="2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2" xfId="0" applyFont="1" applyFill="1" applyBorder="1" applyAlignment="1">
      <alignment vertical="top" wrapText="1"/>
    </xf>
    <xf numFmtId="49" fontId="2" fillId="0" borderId="1" xfId="0" applyNumberFormat="1" applyFont="1" applyFill="1" applyBorder="1" applyAlignment="1">
      <alignment horizontal="center" vertical="top" wrapText="1"/>
    </xf>
    <xf numFmtId="49" fontId="2" fillId="0" borderId="2" xfId="0" applyNumberFormat="1" applyFont="1" applyFill="1" applyBorder="1" applyAlignment="1">
      <alignment horizontal="center" vertical="top" wrapText="1"/>
    </xf>
    <xf numFmtId="166" fontId="2" fillId="0" borderId="7" xfId="0" applyNumberFormat="1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vertical="top" wrapText="1"/>
    </xf>
    <xf numFmtId="166" fontId="2" fillId="0" borderId="7" xfId="0" applyNumberFormat="1" applyFont="1" applyFill="1" applyBorder="1" applyAlignment="1">
      <alignment horizontal="left" vertical="top" wrapText="1"/>
    </xf>
    <xf numFmtId="166" fontId="11" fillId="0" borderId="1" xfId="0" applyNumberFormat="1" applyFont="1" applyBorder="1" applyAlignment="1">
      <alignment horizontal="left" vertical="top" wrapText="1"/>
    </xf>
    <xf numFmtId="166" fontId="2" fillId="0" borderId="3" xfId="0" applyNumberFormat="1" applyFont="1" applyFill="1" applyBorder="1" applyAlignment="1">
      <alignment vertical="top" wrapText="1"/>
    </xf>
    <xf numFmtId="166" fontId="2" fillId="0" borderId="7" xfId="0" applyNumberFormat="1" applyFont="1" applyFill="1" applyBorder="1" applyAlignment="1">
      <alignment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vertical="top" wrapText="1"/>
    </xf>
    <xf numFmtId="49" fontId="2" fillId="0" borderId="1" xfId="0" applyNumberFormat="1" applyFont="1" applyFill="1" applyBorder="1" applyAlignment="1">
      <alignment horizontal="center" vertical="top" wrapText="1"/>
    </xf>
    <xf numFmtId="0" fontId="11" fillId="0" borderId="1" xfId="0" applyFont="1" applyBorder="1" applyAlignment="1">
      <alignment horizontal="left" vertical="top" wrapText="1"/>
    </xf>
    <xf numFmtId="49" fontId="2" fillId="0" borderId="1" xfId="0" applyNumberFormat="1" applyFont="1" applyFill="1" applyBorder="1" applyAlignment="1">
      <alignment vertical="top" wrapText="1"/>
    </xf>
    <xf numFmtId="164" fontId="11" fillId="0" borderId="4" xfId="0" applyNumberFormat="1" applyFont="1" applyBorder="1" applyAlignment="1">
      <alignment horizontal="right" vertical="top" wrapText="1"/>
    </xf>
    <xf numFmtId="49" fontId="11" fillId="2" borderId="1" xfId="0" applyNumberFormat="1" applyFont="1" applyFill="1" applyBorder="1" applyAlignment="1">
      <alignment horizontal="center" vertical="top" wrapText="1"/>
    </xf>
    <xf numFmtId="49" fontId="11" fillId="2" borderId="4" xfId="0" applyNumberFormat="1" applyFont="1" applyFill="1" applyBorder="1" applyAlignment="1">
      <alignment horizontal="center" vertical="top" wrapText="1"/>
    </xf>
    <xf numFmtId="49" fontId="11" fillId="2" borderId="5" xfId="0" applyNumberFormat="1" applyFont="1" applyFill="1" applyBorder="1" applyAlignment="1">
      <alignment horizontal="center" vertical="top" wrapText="1"/>
    </xf>
    <xf numFmtId="0" fontId="11" fillId="2" borderId="5" xfId="0" applyFont="1" applyFill="1" applyBorder="1" applyAlignment="1">
      <alignment horizontal="center" vertical="top" wrapText="1"/>
    </xf>
    <xf numFmtId="49" fontId="11" fillId="8" borderId="4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2" xfId="0" applyFont="1" applyFill="1" applyBorder="1" applyAlignment="1">
      <alignment vertical="top" wrapText="1"/>
    </xf>
    <xf numFmtId="0" fontId="0" fillId="0" borderId="7" xfId="0" applyBorder="1" applyAlignment="1">
      <alignment vertical="top" wrapText="1"/>
    </xf>
    <xf numFmtId="166" fontId="2" fillId="0" borderId="7" xfId="0" applyNumberFormat="1" applyFont="1" applyFill="1" applyBorder="1" applyAlignment="1">
      <alignment horizontal="left" vertical="top" wrapText="1"/>
    </xf>
    <xf numFmtId="166" fontId="2" fillId="0" borderId="7" xfId="0" applyNumberFormat="1" applyFont="1" applyFill="1" applyBorder="1" applyAlignment="1">
      <alignment horizontal="center" vertical="top" wrapText="1"/>
    </xf>
    <xf numFmtId="49" fontId="2" fillId="2" borderId="1" xfId="0" applyNumberFormat="1" applyFont="1" applyFill="1" applyBorder="1" applyAlignment="1">
      <alignment horizontal="center" vertical="top" wrapText="1"/>
    </xf>
    <xf numFmtId="49" fontId="11" fillId="9" borderId="1" xfId="0" applyNumberFormat="1" applyFont="1" applyFill="1" applyBorder="1" applyAlignment="1">
      <alignment horizontal="center" vertical="top" wrapText="1"/>
    </xf>
    <xf numFmtId="49" fontId="11" fillId="9" borderId="4" xfId="0" applyNumberFormat="1" applyFont="1" applyFill="1" applyBorder="1" applyAlignment="1">
      <alignment horizontal="center" vertical="top" wrapText="1"/>
    </xf>
    <xf numFmtId="49" fontId="11" fillId="9" borderId="5" xfId="0" applyNumberFormat="1" applyFont="1" applyFill="1" applyBorder="1" applyAlignment="1">
      <alignment horizontal="center" vertical="top" wrapText="1"/>
    </xf>
    <xf numFmtId="49" fontId="2" fillId="2" borderId="6" xfId="0" applyNumberFormat="1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49" fontId="2" fillId="0" borderId="1" xfId="0" applyNumberFormat="1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vertical="top" wrapText="1"/>
    </xf>
    <xf numFmtId="166" fontId="2" fillId="0" borderId="7" xfId="0" applyNumberFormat="1" applyFont="1" applyFill="1" applyBorder="1" applyAlignment="1">
      <alignment horizontal="center" vertical="top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49" fontId="2" fillId="0" borderId="7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0" fontId="2" fillId="0" borderId="0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left" vertical="top" wrapText="1"/>
    </xf>
    <xf numFmtId="49" fontId="9" fillId="0" borderId="0" xfId="0" applyNumberFormat="1" applyFont="1" applyFill="1" applyAlignment="1">
      <alignment vertical="top" wrapText="1"/>
    </xf>
    <xf numFmtId="164" fontId="15" fillId="0" borderId="1" xfId="0" applyNumberFormat="1" applyFont="1" applyFill="1" applyBorder="1" applyAlignment="1">
      <alignment horizontal="right" vertical="top" wrapText="1"/>
    </xf>
    <xf numFmtId="166" fontId="2" fillId="0" borderId="7" xfId="0" applyNumberFormat="1" applyFont="1" applyFill="1" applyBorder="1" applyAlignment="1">
      <alignment horizontal="left" vertical="top" wrapText="1"/>
    </xf>
    <xf numFmtId="0" fontId="11" fillId="9" borderId="5" xfId="0" applyFont="1" applyFill="1" applyBorder="1" applyAlignment="1">
      <alignment horizontal="center" vertical="top" wrapText="1"/>
    </xf>
    <xf numFmtId="166" fontId="16" fillId="0" borderId="1" xfId="0" applyNumberFormat="1" applyFont="1" applyFill="1" applyBorder="1" applyAlignment="1">
      <alignment horizontal="left" vertical="top" wrapText="1"/>
    </xf>
    <xf numFmtId="164" fontId="2" fillId="2" borderId="1" xfId="0" applyNumberFormat="1" applyFont="1" applyFill="1" applyBorder="1" applyAlignment="1">
      <alignment horizontal="right" vertical="top" wrapText="1"/>
    </xf>
    <xf numFmtId="4" fontId="2" fillId="10" borderId="1" xfId="0" applyNumberFormat="1" applyFont="1" applyFill="1" applyBorder="1" applyAlignment="1">
      <alignment horizontal="right" vertical="top" wrapText="1"/>
    </xf>
    <xf numFmtId="0" fontId="2" fillId="0" borderId="1" xfId="0" applyFont="1" applyFill="1" applyBorder="1" applyAlignment="1">
      <alignment vertical="top" wrapText="1"/>
    </xf>
    <xf numFmtId="49" fontId="2" fillId="0" borderId="1" xfId="0" applyNumberFormat="1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vertical="top" wrapText="1"/>
    </xf>
    <xf numFmtId="0" fontId="2" fillId="0" borderId="2" xfId="0" applyFont="1" applyFill="1" applyBorder="1" applyAlignment="1">
      <alignment vertical="top" wrapText="1"/>
    </xf>
    <xf numFmtId="49" fontId="2" fillId="0" borderId="1" xfId="0" applyNumberFormat="1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vertical="top" wrapText="1"/>
    </xf>
    <xf numFmtId="49" fontId="2" fillId="0" borderId="1" xfId="0" applyNumberFormat="1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167" fontId="2" fillId="0" borderId="1" xfId="0" applyNumberFormat="1" applyFont="1" applyFill="1" applyBorder="1" applyAlignment="1">
      <alignment horizontal="right" vertical="top" wrapText="1"/>
    </xf>
    <xf numFmtId="49" fontId="2" fillId="0" borderId="1" xfId="0" applyNumberFormat="1" applyFont="1" applyFill="1" applyBorder="1" applyAlignment="1">
      <alignment horizontal="center" vertical="top" wrapText="1"/>
    </xf>
    <xf numFmtId="167" fontId="2" fillId="4" borderId="1" xfId="0" applyNumberFormat="1" applyFont="1" applyFill="1" applyBorder="1" applyAlignment="1">
      <alignment horizontal="right" vertical="top" wrapText="1"/>
    </xf>
    <xf numFmtId="0" fontId="10" fillId="0" borderId="1" xfId="0" applyFont="1" applyBorder="1" applyAlignment="1">
      <alignment wrapText="1"/>
    </xf>
    <xf numFmtId="49" fontId="10" fillId="2" borderId="1" xfId="0" applyNumberFormat="1" applyFont="1" applyFill="1" applyBorder="1" applyAlignment="1">
      <alignment horizontal="center" vertical="top" wrapText="1"/>
    </xf>
    <xf numFmtId="49" fontId="10" fillId="2" borderId="4" xfId="0" applyNumberFormat="1" applyFont="1" applyFill="1" applyBorder="1" applyAlignment="1">
      <alignment horizontal="center" vertical="top" wrapText="1"/>
    </xf>
    <xf numFmtId="49" fontId="10" fillId="2" borderId="5" xfId="0" applyNumberFormat="1" applyFont="1" applyFill="1" applyBorder="1" applyAlignment="1">
      <alignment horizontal="center" vertical="top" wrapText="1"/>
    </xf>
    <xf numFmtId="0" fontId="10" fillId="2" borderId="5" xfId="0" applyFont="1" applyFill="1" applyBorder="1" applyAlignment="1">
      <alignment horizontal="center" vertical="top" wrapText="1"/>
    </xf>
    <xf numFmtId="49" fontId="10" fillId="8" borderId="4" xfId="0" applyNumberFormat="1" applyFont="1" applyFill="1" applyBorder="1" applyAlignment="1">
      <alignment horizontal="center" vertical="top" wrapText="1"/>
    </xf>
    <xf numFmtId="164" fontId="10" fillId="0" borderId="1" xfId="0" applyNumberFormat="1" applyFont="1" applyFill="1" applyBorder="1" applyAlignment="1">
      <alignment horizontal="right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49" fontId="2" fillId="0" borderId="1" xfId="0" applyNumberFormat="1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vertical="top" wrapText="1"/>
    </xf>
    <xf numFmtId="0" fontId="2" fillId="0" borderId="11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vertical="top" wrapText="1"/>
    </xf>
    <xf numFmtId="49" fontId="2" fillId="0" borderId="1" xfId="0" applyNumberFormat="1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vertical="top" wrapText="1"/>
    </xf>
    <xf numFmtId="0" fontId="2" fillId="0" borderId="0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top" wrapText="1"/>
    </xf>
    <xf numFmtId="49" fontId="2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49" fontId="2" fillId="0" borderId="1" xfId="0" applyNumberFormat="1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0" xfId="0" applyFont="1" applyAlignment="1">
      <alignment vertical="center" wrapText="1"/>
    </xf>
    <xf numFmtId="0" fontId="7" fillId="0" borderId="0" xfId="0" applyFont="1" applyFill="1" applyAlignment="1">
      <alignment vertical="center" wrapText="1"/>
    </xf>
    <xf numFmtId="0" fontId="12" fillId="0" borderId="0" xfId="0" applyFont="1" applyFill="1" applyAlignment="1">
      <alignment vertical="center" wrapText="1"/>
    </xf>
    <xf numFmtId="165" fontId="2" fillId="0" borderId="0" xfId="0" applyNumberFormat="1" applyFont="1" applyFill="1" applyBorder="1" applyAlignment="1">
      <alignment vertical="top" wrapText="1"/>
    </xf>
    <xf numFmtId="168" fontId="2" fillId="4" borderId="1" xfId="0" applyNumberFormat="1" applyFont="1" applyFill="1" applyBorder="1" applyAlignment="1">
      <alignment horizontal="right" vertical="top" wrapText="1"/>
    </xf>
    <xf numFmtId="0" fontId="2" fillId="0" borderId="0" xfId="0" applyFont="1" applyFill="1" applyAlignment="1">
      <alignment vertical="top" wrapText="1"/>
    </xf>
    <xf numFmtId="49" fontId="2" fillId="0" borderId="1" xfId="0" applyNumberFormat="1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49" fontId="2" fillId="0" borderId="1" xfId="0" applyNumberFormat="1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vertical="top" wrapText="1"/>
    </xf>
    <xf numFmtId="0" fontId="2" fillId="0" borderId="0" xfId="0" applyFont="1" applyFill="1" applyAlignment="1">
      <alignment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0" xfId="0" applyFont="1" applyFill="1" applyBorder="1" applyAlignment="1">
      <alignment horizontal="center" wrapText="1"/>
    </xf>
    <xf numFmtId="164" fontId="15" fillId="2" borderId="1" xfId="0" applyNumberFormat="1" applyFont="1" applyFill="1" applyBorder="1" applyAlignment="1">
      <alignment horizontal="right" vertical="top" wrapText="1"/>
    </xf>
    <xf numFmtId="167" fontId="15" fillId="0" borderId="1" xfId="0" applyNumberFormat="1" applyFont="1" applyFill="1" applyBorder="1" applyAlignment="1">
      <alignment horizontal="right" vertical="top" wrapText="1"/>
    </xf>
    <xf numFmtId="0" fontId="2" fillId="0" borderId="0" xfId="0" applyFont="1" applyFill="1" applyAlignment="1">
      <alignment vertical="top" wrapText="1"/>
    </xf>
    <xf numFmtId="0" fontId="2" fillId="0" borderId="0" xfId="0" applyFont="1" applyFill="1" applyAlignment="1">
      <alignment vertical="top" wrapText="1"/>
    </xf>
    <xf numFmtId="49" fontId="2" fillId="0" borderId="7" xfId="0" applyNumberFormat="1" applyFont="1" applyFill="1" applyBorder="1" applyAlignment="1">
      <alignment horizontal="center" vertical="top" wrapText="1"/>
    </xf>
    <xf numFmtId="166" fontId="2" fillId="0" borderId="2" xfId="0" applyNumberFormat="1" applyFont="1" applyFill="1" applyBorder="1" applyAlignment="1">
      <alignment vertical="top" wrapText="1"/>
    </xf>
    <xf numFmtId="164" fontId="17" fillId="2" borderId="1" xfId="0" applyNumberFormat="1" applyFont="1" applyFill="1" applyBorder="1" applyAlignment="1">
      <alignment horizontal="right" vertical="top" wrapText="1"/>
    </xf>
    <xf numFmtId="164" fontId="17" fillId="0" borderId="1" xfId="0" applyNumberFormat="1" applyFont="1" applyFill="1" applyBorder="1" applyAlignment="1">
      <alignment horizontal="right" vertical="top" wrapText="1"/>
    </xf>
    <xf numFmtId="167" fontId="17" fillId="0" borderId="1" xfId="0" applyNumberFormat="1" applyFont="1" applyFill="1" applyBorder="1" applyAlignment="1">
      <alignment horizontal="right" vertical="top" wrapText="1"/>
    </xf>
    <xf numFmtId="166" fontId="17" fillId="0" borderId="1" xfId="0" applyNumberFormat="1" applyFont="1" applyFill="1" applyBorder="1" applyAlignment="1">
      <alignment horizontal="right" vertical="top" wrapText="1"/>
    </xf>
    <xf numFmtId="4" fontId="17" fillId="0" borderId="1" xfId="0" applyNumberFormat="1" applyFont="1" applyFill="1" applyBorder="1" applyAlignment="1">
      <alignment horizontal="right" vertical="top" wrapText="1"/>
    </xf>
    <xf numFmtId="164" fontId="10" fillId="2" borderId="1" xfId="0" applyNumberFormat="1" applyFont="1" applyFill="1" applyBorder="1" applyAlignment="1">
      <alignment horizontal="right" vertical="top" wrapText="1"/>
    </xf>
    <xf numFmtId="167" fontId="10" fillId="0" borderId="1" xfId="0" applyNumberFormat="1" applyFont="1" applyFill="1" applyBorder="1" applyAlignment="1">
      <alignment horizontal="right" vertical="top" wrapText="1"/>
    </xf>
    <xf numFmtId="0" fontId="2" fillId="0" borderId="1" xfId="0" applyFont="1" applyFill="1" applyBorder="1" applyAlignment="1">
      <alignment vertical="top" wrapText="1"/>
    </xf>
    <xf numFmtId="168" fontId="2" fillId="0" borderId="1" xfId="0" applyNumberFormat="1" applyFont="1" applyBorder="1" applyAlignment="1">
      <alignment horizontal="right" vertical="top" wrapText="1"/>
    </xf>
    <xf numFmtId="0" fontId="2" fillId="0" borderId="0" xfId="0" applyFont="1" applyFill="1" applyAlignment="1">
      <alignment vertical="top" wrapText="1"/>
    </xf>
    <xf numFmtId="0" fontId="2" fillId="0" borderId="1" xfId="0" applyFont="1" applyFill="1" applyBorder="1" applyAlignment="1">
      <alignment vertical="top" wrapText="1"/>
    </xf>
    <xf numFmtId="49" fontId="2" fillId="2" borderId="2" xfId="0" applyNumberFormat="1" applyFont="1" applyFill="1" applyBorder="1" applyAlignment="1">
      <alignment horizontal="center" vertical="top" wrapText="1"/>
    </xf>
    <xf numFmtId="49" fontId="2" fillId="2" borderId="2" xfId="0" applyNumberFormat="1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center" vertical="top" wrapText="1"/>
    </xf>
    <xf numFmtId="49" fontId="2" fillId="2" borderId="3" xfId="0" applyNumberFormat="1" applyFont="1" applyFill="1" applyBorder="1" applyAlignment="1">
      <alignment horizontal="center" vertical="top" wrapText="1"/>
    </xf>
    <xf numFmtId="49" fontId="2" fillId="2" borderId="7" xfId="0" applyNumberFormat="1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164" fontId="10" fillId="2" borderId="1" xfId="0" applyNumberFormat="1" applyFont="1" applyFill="1" applyBorder="1" applyAlignment="1">
      <alignment horizontal="center" vertical="top" wrapText="1"/>
    </xf>
    <xf numFmtId="49" fontId="2" fillId="2" borderId="3" xfId="0" applyNumberFormat="1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vertical="top" wrapText="1"/>
    </xf>
    <xf numFmtId="49" fontId="2" fillId="2" borderId="7" xfId="0" applyNumberFormat="1" applyFont="1" applyFill="1" applyBorder="1" applyAlignment="1">
      <alignment horizontal="left" vertical="top" wrapText="1"/>
    </xf>
    <xf numFmtId="49" fontId="2" fillId="2" borderId="1" xfId="0" applyNumberFormat="1" applyFont="1" applyFill="1" applyBorder="1" applyAlignment="1">
      <alignment vertical="top" wrapText="1"/>
    </xf>
    <xf numFmtId="49" fontId="2" fillId="2" borderId="2" xfId="0" applyNumberFormat="1" applyFont="1" applyFill="1" applyBorder="1" applyAlignment="1">
      <alignment vertical="top" wrapText="1"/>
    </xf>
    <xf numFmtId="0" fontId="11" fillId="2" borderId="2" xfId="0" applyFont="1" applyFill="1" applyBorder="1" applyAlignment="1">
      <alignment vertical="top" wrapText="1"/>
    </xf>
    <xf numFmtId="4" fontId="5" fillId="2" borderId="1" xfId="0" applyNumberFormat="1" applyFont="1" applyFill="1" applyBorder="1" applyAlignment="1">
      <alignment vertical="top" wrapText="1"/>
    </xf>
    <xf numFmtId="49" fontId="2" fillId="2" borderId="7" xfId="0" applyNumberFormat="1" applyFont="1" applyFill="1" applyBorder="1" applyAlignment="1">
      <alignment vertical="top" wrapText="1"/>
    </xf>
    <xf numFmtId="0" fontId="10" fillId="2" borderId="1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horizontal="center" vertical="top" wrapText="1"/>
    </xf>
    <xf numFmtId="166" fontId="2" fillId="2" borderId="2" xfId="0" applyNumberFormat="1" applyFont="1" applyFill="1" applyBorder="1" applyAlignment="1">
      <alignment vertical="top" wrapText="1"/>
    </xf>
    <xf numFmtId="166" fontId="2" fillId="2" borderId="7" xfId="0" applyNumberFormat="1" applyFont="1" applyFill="1" applyBorder="1" applyAlignment="1">
      <alignment vertical="top" wrapText="1"/>
    </xf>
    <xf numFmtId="166" fontId="2" fillId="2" borderId="7" xfId="0" applyNumberFormat="1" applyFont="1" applyFill="1" applyBorder="1" applyAlignment="1">
      <alignment horizontal="left" vertical="top" wrapText="1"/>
    </xf>
    <xf numFmtId="166" fontId="2" fillId="2" borderId="7" xfId="0" applyNumberFormat="1" applyFont="1" applyFill="1" applyBorder="1" applyAlignment="1">
      <alignment horizontal="center" vertical="top" wrapText="1"/>
    </xf>
    <xf numFmtId="166" fontId="2" fillId="2" borderId="1" xfId="0" applyNumberFormat="1" applyFont="1" applyFill="1" applyBorder="1" applyAlignment="1">
      <alignment horizontal="left" vertical="top" wrapText="1"/>
    </xf>
    <xf numFmtId="0" fontId="2" fillId="2" borderId="0" xfId="0" applyFont="1" applyFill="1" applyAlignment="1">
      <alignment vertical="top" wrapText="1"/>
    </xf>
    <xf numFmtId="0" fontId="10" fillId="2" borderId="1" xfId="0" applyFont="1" applyFill="1" applyBorder="1" applyAlignment="1">
      <alignment wrapText="1"/>
    </xf>
    <xf numFmtId="166" fontId="2" fillId="2" borderId="13" xfId="0" applyNumberFormat="1" applyFont="1" applyFill="1" applyBorder="1" applyAlignment="1">
      <alignment vertical="top" wrapText="1"/>
    </xf>
    <xf numFmtId="166" fontId="2" fillId="2" borderId="9" xfId="0" applyNumberFormat="1" applyFont="1" applyFill="1" applyBorder="1" applyAlignment="1">
      <alignment vertical="top" wrapText="1"/>
    </xf>
    <xf numFmtId="0" fontId="0" fillId="2" borderId="7" xfId="0" applyFill="1" applyBorder="1" applyAlignment="1">
      <alignment vertical="top" wrapText="1"/>
    </xf>
    <xf numFmtId="0" fontId="2" fillId="2" borderId="1" xfId="0" applyNumberFormat="1" applyFont="1" applyFill="1" applyBorder="1" applyAlignment="1">
      <alignment horizontal="left" vertical="top" wrapText="1"/>
    </xf>
    <xf numFmtId="166" fontId="11" fillId="2" borderId="1" xfId="0" applyNumberFormat="1" applyFont="1" applyFill="1" applyBorder="1" applyAlignment="1">
      <alignment horizontal="left" vertical="top" wrapText="1"/>
    </xf>
    <xf numFmtId="49" fontId="2" fillId="2" borderId="8" xfId="0" applyNumberFormat="1" applyFont="1" applyFill="1" applyBorder="1" applyAlignment="1">
      <alignment horizontal="left" vertical="top" wrapText="1"/>
    </xf>
    <xf numFmtId="49" fontId="2" fillId="2" borderId="2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right" vertical="top" wrapText="1"/>
    </xf>
    <xf numFmtId="49" fontId="2" fillId="2" borderId="3" xfId="0" applyNumberFormat="1" applyFont="1" applyFill="1" applyBorder="1" applyAlignment="1">
      <alignment horizontal="center" vertical="center" wrapText="1"/>
    </xf>
    <xf numFmtId="49" fontId="2" fillId="2" borderId="7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top" wrapText="1"/>
    </xf>
    <xf numFmtId="168" fontId="2" fillId="0" borderId="1" xfId="0" applyNumberFormat="1" applyFont="1" applyFill="1" applyBorder="1" applyAlignment="1">
      <alignment horizontal="right" vertical="top" wrapText="1"/>
    </xf>
    <xf numFmtId="0" fontId="2" fillId="0" borderId="0" xfId="0" applyFont="1" applyFill="1" applyAlignment="1">
      <alignment vertical="top" wrapText="1"/>
    </xf>
    <xf numFmtId="0" fontId="2" fillId="0" borderId="11" xfId="0" applyFont="1" applyFill="1" applyBorder="1" applyAlignment="1">
      <alignment horizontal="center" wrapText="1"/>
    </xf>
    <xf numFmtId="0" fontId="2" fillId="0" borderId="0" xfId="0" applyFont="1" applyFill="1" applyAlignment="1">
      <alignment vertical="top" wrapText="1"/>
    </xf>
    <xf numFmtId="49" fontId="2" fillId="0" borderId="7" xfId="0" quotePrefix="1" applyNumberFormat="1" applyFont="1" applyFill="1" applyBorder="1" applyAlignment="1">
      <alignment horizontal="left" vertical="top" wrapText="1"/>
    </xf>
    <xf numFmtId="0" fontId="11" fillId="0" borderId="2" xfId="0" quotePrefix="1" applyFont="1" applyBorder="1" applyAlignment="1">
      <alignment horizontal="left" vertical="top" wrapText="1"/>
    </xf>
    <xf numFmtId="49" fontId="11" fillId="8" borderId="4" xfId="0" quotePrefix="1" applyNumberFormat="1" applyFont="1" applyFill="1" applyBorder="1" applyAlignment="1">
      <alignment horizontal="center" vertical="top" wrapText="1"/>
    </xf>
    <xf numFmtId="0" fontId="10" fillId="0" borderId="1" xfId="0" applyFont="1" applyBorder="1" applyAlignment="1">
      <alignment vertical="top" wrapText="1"/>
    </xf>
    <xf numFmtId="0" fontId="10" fillId="2" borderId="2" xfId="0" applyFont="1" applyFill="1" applyBorder="1" applyAlignment="1">
      <alignment vertical="top" wrapText="1"/>
    </xf>
    <xf numFmtId="0" fontId="10" fillId="2" borderId="7" xfId="0" applyFont="1" applyFill="1" applyBorder="1" applyAlignment="1">
      <alignment vertical="top" wrapText="1"/>
    </xf>
    <xf numFmtId="0" fontId="18" fillId="2" borderId="1" xfId="0" applyFont="1" applyFill="1" applyBorder="1" applyAlignment="1">
      <alignment horizontal="left" vertical="top" wrapText="1"/>
    </xf>
    <xf numFmtId="0" fontId="18" fillId="2" borderId="1" xfId="0" applyFont="1" applyFill="1" applyBorder="1" applyAlignment="1">
      <alignment horizontal="center" vertical="top" wrapText="1"/>
    </xf>
    <xf numFmtId="4" fontId="18" fillId="2" borderId="1" xfId="0" applyNumberFormat="1" applyFont="1" applyFill="1" applyBorder="1" applyAlignment="1">
      <alignment horizontal="center" vertical="top" wrapText="1"/>
    </xf>
    <xf numFmtId="0" fontId="10" fillId="2" borderId="1" xfId="0" applyFont="1" applyFill="1" applyBorder="1" applyAlignment="1">
      <alignment horizontal="center" vertical="top" wrapText="1"/>
    </xf>
    <xf numFmtId="4" fontId="10" fillId="2" borderId="1" xfId="0" applyNumberFormat="1" applyFont="1" applyFill="1" applyBorder="1" applyAlignment="1">
      <alignment horizontal="center" vertical="top" wrapText="1"/>
    </xf>
    <xf numFmtId="0" fontId="10" fillId="2" borderId="4" xfId="0" applyFont="1" applyFill="1" applyBorder="1" applyAlignment="1">
      <alignment horizontal="center" vertical="top" wrapText="1"/>
    </xf>
    <xf numFmtId="49" fontId="10" fillId="2" borderId="6" xfId="0" applyNumberFormat="1" applyFont="1" applyFill="1" applyBorder="1" applyAlignment="1">
      <alignment horizontal="center" vertical="top" wrapText="1"/>
    </xf>
    <xf numFmtId="164" fontId="10" fillId="2" borderId="4" xfId="0" applyNumberFormat="1" applyFont="1" applyFill="1" applyBorder="1" applyAlignment="1">
      <alignment horizontal="right" vertical="top" wrapText="1"/>
    </xf>
    <xf numFmtId="0" fontId="10" fillId="2" borderId="1" xfId="0" applyFont="1" applyFill="1" applyBorder="1" applyAlignment="1">
      <alignment vertical="top" wrapText="1"/>
    </xf>
    <xf numFmtId="0" fontId="10" fillId="2" borderId="2" xfId="0" quotePrefix="1" applyFont="1" applyFill="1" applyBorder="1" applyAlignment="1">
      <alignment horizontal="left" vertical="top" wrapText="1"/>
    </xf>
    <xf numFmtId="49" fontId="10" fillId="2" borderId="4" xfId="0" quotePrefix="1" applyNumberFormat="1" applyFont="1" applyFill="1" applyBorder="1" applyAlignment="1">
      <alignment horizontal="center" vertical="top" wrapText="1"/>
    </xf>
    <xf numFmtId="49" fontId="10" fillId="8" borderId="1" xfId="0" applyNumberFormat="1" applyFont="1" applyFill="1" applyBorder="1" applyAlignment="1">
      <alignment horizontal="center" vertical="top" wrapText="1"/>
    </xf>
    <xf numFmtId="49" fontId="10" fillId="8" borderId="5" xfId="0" applyNumberFormat="1" applyFont="1" applyFill="1" applyBorder="1" applyAlignment="1">
      <alignment horizontal="center" vertical="top" wrapText="1"/>
    </xf>
    <xf numFmtId="166" fontId="10" fillId="2" borderId="1" xfId="0" applyNumberFormat="1" applyFont="1" applyFill="1" applyBorder="1" applyAlignment="1">
      <alignment horizontal="right" vertical="top" wrapText="1"/>
    </xf>
    <xf numFmtId="49" fontId="10" fillId="2" borderId="2" xfId="0" applyNumberFormat="1" applyFont="1" applyFill="1" applyBorder="1" applyAlignment="1">
      <alignment horizontal="center" vertical="top" wrapText="1"/>
    </xf>
    <xf numFmtId="49" fontId="10" fillId="2" borderId="14" xfId="0" applyNumberFormat="1" applyFont="1" applyFill="1" applyBorder="1" applyAlignment="1">
      <alignment horizontal="center" vertical="top" wrapText="1"/>
    </xf>
    <xf numFmtId="49" fontId="10" fillId="2" borderId="12" xfId="0" applyNumberFormat="1" applyFont="1" applyFill="1" applyBorder="1" applyAlignment="1">
      <alignment horizontal="center" vertical="top" wrapText="1"/>
    </xf>
    <xf numFmtId="164" fontId="10" fillId="2" borderId="2" xfId="0" applyNumberFormat="1" applyFont="1" applyFill="1" applyBorder="1" applyAlignment="1">
      <alignment horizontal="right" vertical="top" wrapText="1"/>
    </xf>
    <xf numFmtId="0" fontId="10" fillId="2" borderId="7" xfId="0" applyFont="1" applyFill="1" applyBorder="1" applyAlignment="1">
      <alignment horizontal="left" vertical="top" wrapText="1"/>
    </xf>
    <xf numFmtId="49" fontId="10" fillId="2" borderId="15" xfId="0" applyNumberFormat="1" applyFont="1" applyFill="1" applyBorder="1" applyAlignment="1">
      <alignment horizontal="center" vertical="top" wrapText="1"/>
    </xf>
    <xf numFmtId="0" fontId="10" fillId="2" borderId="10" xfId="0" applyFont="1" applyFill="1" applyBorder="1" applyAlignment="1">
      <alignment horizontal="center" vertical="top" wrapText="1"/>
    </xf>
    <xf numFmtId="0" fontId="10" fillId="2" borderId="9" xfId="0" applyFont="1" applyFill="1" applyBorder="1" applyAlignment="1">
      <alignment horizontal="center" vertical="top" wrapText="1"/>
    </xf>
    <xf numFmtId="164" fontId="10" fillId="2" borderId="7" xfId="0" applyNumberFormat="1" applyFont="1" applyFill="1" applyBorder="1" applyAlignment="1">
      <alignment horizontal="right" vertical="top" wrapText="1"/>
    </xf>
    <xf numFmtId="0" fontId="10" fillId="2" borderId="2" xfId="0" applyFont="1" applyFill="1" applyBorder="1" applyAlignment="1">
      <alignment horizontal="left" vertical="top" wrapText="1"/>
    </xf>
    <xf numFmtId="165" fontId="10" fillId="2" borderId="1" xfId="0" applyNumberFormat="1" applyFont="1" applyFill="1" applyBorder="1" applyAlignment="1">
      <alignment horizontal="right" vertical="top" wrapText="1"/>
    </xf>
    <xf numFmtId="0" fontId="10" fillId="8" borderId="5" xfId="0" applyFont="1" applyFill="1" applyBorder="1" applyAlignment="1">
      <alignment horizontal="center" vertical="top" wrapText="1"/>
    </xf>
    <xf numFmtId="167" fontId="10" fillId="2" borderId="1" xfId="0" applyNumberFormat="1" applyFont="1" applyFill="1" applyBorder="1" applyAlignment="1">
      <alignment horizontal="right" vertical="top" wrapText="1"/>
    </xf>
    <xf numFmtId="0" fontId="10" fillId="2" borderId="0" xfId="0" applyFont="1" applyFill="1" applyAlignment="1">
      <alignment vertical="top" wrapText="1"/>
    </xf>
    <xf numFmtId="4" fontId="10" fillId="2" borderId="1" xfId="0" applyNumberFormat="1" applyFont="1" applyFill="1" applyBorder="1" applyAlignment="1">
      <alignment vertical="top" wrapText="1"/>
    </xf>
    <xf numFmtId="168" fontId="10" fillId="2" borderId="1" xfId="0" applyNumberFormat="1" applyFont="1" applyFill="1" applyBorder="1" applyAlignment="1">
      <alignment horizontal="right" vertical="top" wrapText="1"/>
    </xf>
    <xf numFmtId="4" fontId="10" fillId="2" borderId="1" xfId="0" applyNumberFormat="1" applyFont="1" applyFill="1" applyBorder="1" applyAlignment="1">
      <alignment horizontal="right" vertical="top" wrapText="1"/>
    </xf>
    <xf numFmtId="4" fontId="10" fillId="10" borderId="1" xfId="0" applyNumberFormat="1" applyFont="1" applyFill="1" applyBorder="1" applyAlignment="1">
      <alignment horizontal="right" vertical="top" wrapText="1"/>
    </xf>
    <xf numFmtId="4" fontId="10" fillId="3" borderId="1" xfId="0" applyNumberFormat="1" applyFont="1" applyFill="1" applyBorder="1" applyAlignment="1">
      <alignment horizontal="right" vertical="top" wrapText="1"/>
    </xf>
    <xf numFmtId="164" fontId="10" fillId="0" borderId="4" xfId="0" applyNumberFormat="1" applyFont="1" applyBorder="1" applyAlignment="1">
      <alignment horizontal="right" vertical="top" wrapText="1"/>
    </xf>
    <xf numFmtId="0" fontId="2" fillId="0" borderId="0" xfId="0" applyFont="1" applyFill="1" applyAlignment="1">
      <alignment vertical="top" wrapText="1"/>
    </xf>
    <xf numFmtId="49" fontId="2" fillId="0" borderId="1" xfId="0" applyNumberFormat="1" applyFont="1" applyFill="1" applyBorder="1" applyAlignment="1">
      <alignment horizontal="center" vertical="top" wrapText="1"/>
    </xf>
    <xf numFmtId="49" fontId="2" fillId="0" borderId="7" xfId="0" applyNumberFormat="1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2" xfId="0" applyFont="1" applyFill="1" applyBorder="1" applyAlignment="1">
      <alignment vertical="top" wrapText="1"/>
    </xf>
    <xf numFmtId="166" fontId="2" fillId="0" borderId="7" xfId="0" applyNumberFormat="1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center" wrapText="1"/>
    </xf>
    <xf numFmtId="49" fontId="2" fillId="2" borderId="2" xfId="0" applyNumberFormat="1" applyFont="1" applyFill="1" applyBorder="1" applyAlignment="1">
      <alignment horizontal="center" vertical="top" wrapText="1"/>
    </xf>
    <xf numFmtId="49" fontId="2" fillId="2" borderId="7" xfId="0" applyNumberFormat="1" applyFont="1" applyFill="1" applyBorder="1" applyAlignment="1">
      <alignment horizontal="center" vertical="top" wrapText="1"/>
    </xf>
    <xf numFmtId="166" fontId="2" fillId="2" borderId="7" xfId="0" applyNumberFormat="1" applyFont="1" applyFill="1" applyBorder="1" applyAlignment="1">
      <alignment horizontal="left" vertical="top" wrapText="1"/>
    </xf>
    <xf numFmtId="0" fontId="10" fillId="2" borderId="2" xfId="0" applyFont="1" applyFill="1" applyBorder="1" applyAlignment="1">
      <alignment vertical="top" wrapText="1"/>
    </xf>
    <xf numFmtId="0" fontId="2" fillId="0" borderId="0" xfId="0" applyFont="1" applyFill="1" applyAlignment="1">
      <alignment vertical="top" wrapText="1"/>
    </xf>
    <xf numFmtId="0" fontId="2" fillId="0" borderId="7" xfId="0" quotePrefix="1" applyFont="1" applyFill="1" applyBorder="1" applyAlignment="1">
      <alignment horizontal="left" vertical="top" wrapText="1"/>
    </xf>
    <xf numFmtId="0" fontId="10" fillId="2" borderId="7" xfId="0" quotePrefix="1" applyFont="1" applyFill="1" applyBorder="1" applyAlignment="1">
      <alignment horizontal="left" vertical="top" wrapText="1"/>
    </xf>
    <xf numFmtId="49" fontId="2" fillId="2" borderId="1" xfId="0" quotePrefix="1" applyNumberFormat="1" applyFont="1" applyFill="1" applyBorder="1" applyAlignment="1">
      <alignment horizontal="center" vertical="top" wrapText="1"/>
    </xf>
    <xf numFmtId="0" fontId="2" fillId="0" borderId="2" xfId="0" quotePrefix="1" applyFont="1" applyFill="1" applyBorder="1" applyAlignment="1">
      <alignment horizontal="left" vertical="top" wrapText="1"/>
    </xf>
    <xf numFmtId="0" fontId="2" fillId="0" borderId="1" xfId="0" quotePrefix="1" applyFont="1" applyFill="1" applyBorder="1" applyAlignment="1">
      <alignment horizontal="left" vertical="top" wrapText="1"/>
    </xf>
    <xf numFmtId="0" fontId="10" fillId="2" borderId="1" xfId="0" quotePrefix="1" applyFont="1" applyFill="1" applyBorder="1" applyAlignment="1">
      <alignment horizontal="left" vertical="top" wrapText="1"/>
    </xf>
    <xf numFmtId="166" fontId="2" fillId="2" borderId="3" xfId="0" applyNumberFormat="1" applyFont="1" applyFill="1" applyBorder="1" applyAlignment="1">
      <alignment horizontal="left" vertical="top" wrapText="1"/>
    </xf>
    <xf numFmtId="0" fontId="2" fillId="0" borderId="0" xfId="0" applyFont="1" applyFill="1" applyAlignment="1">
      <alignment vertical="top" wrapText="1"/>
    </xf>
    <xf numFmtId="0" fontId="10" fillId="2" borderId="6" xfId="0" applyFont="1" applyFill="1" applyBorder="1" applyAlignment="1">
      <alignment horizontal="left" vertical="top" wrapText="1"/>
    </xf>
    <xf numFmtId="0" fontId="10" fillId="2" borderId="5" xfId="0" applyFont="1" applyFill="1" applyBorder="1" applyAlignment="1">
      <alignment horizontal="left" vertical="top" wrapText="1"/>
    </xf>
    <xf numFmtId="0" fontId="10" fillId="2" borderId="4" xfId="0" applyFont="1" applyFill="1" applyBorder="1" applyAlignment="1">
      <alignment horizontal="left" vertical="top" wrapText="1"/>
    </xf>
    <xf numFmtId="49" fontId="2" fillId="2" borderId="2" xfId="0" applyNumberFormat="1" applyFont="1" applyFill="1" applyBorder="1" applyAlignment="1">
      <alignment horizontal="center" vertical="top" wrapText="1"/>
    </xf>
    <xf numFmtId="49" fontId="2" fillId="2" borderId="3" xfId="0" applyNumberFormat="1" applyFont="1" applyFill="1" applyBorder="1" applyAlignment="1">
      <alignment horizontal="center" vertical="top" wrapText="1"/>
    </xf>
    <xf numFmtId="49" fontId="2" fillId="2" borderId="7" xfId="0" applyNumberFormat="1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vertical="top" wrapText="1"/>
    </xf>
    <xf numFmtId="0" fontId="2" fillId="2" borderId="3" xfId="0" applyFont="1" applyFill="1" applyBorder="1" applyAlignment="1">
      <alignment vertical="top" wrapText="1"/>
    </xf>
    <xf numFmtId="0" fontId="0" fillId="2" borderId="7" xfId="0" applyFill="1" applyBorder="1" applyAlignment="1">
      <alignment vertical="top" wrapText="1"/>
    </xf>
    <xf numFmtId="0" fontId="10" fillId="2" borderId="2" xfId="0" quotePrefix="1" applyFont="1" applyFill="1" applyBorder="1" applyAlignment="1">
      <alignment horizontal="left" vertical="top" wrapText="1"/>
    </xf>
    <xf numFmtId="0" fontId="10" fillId="2" borderId="3" xfId="0" applyFont="1" applyFill="1" applyBorder="1" applyAlignment="1">
      <alignment horizontal="left" vertical="top" wrapText="1"/>
    </xf>
    <xf numFmtId="0" fontId="10" fillId="2" borderId="7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top" wrapText="1"/>
    </xf>
    <xf numFmtId="0" fontId="2" fillId="2" borderId="7" xfId="0" applyFont="1" applyFill="1" applyBorder="1" applyAlignment="1">
      <alignment horizontal="center" vertical="top" wrapText="1"/>
    </xf>
    <xf numFmtId="0" fontId="0" fillId="2" borderId="3" xfId="0" applyFill="1" applyBorder="1" applyAlignment="1">
      <alignment horizontal="center" vertical="top" wrapText="1"/>
    </xf>
    <xf numFmtId="0" fontId="0" fillId="2" borderId="7" xfId="0" applyFill="1" applyBorder="1" applyAlignment="1">
      <alignment horizontal="center" vertical="top" wrapText="1"/>
    </xf>
    <xf numFmtId="49" fontId="2" fillId="2" borderId="2" xfId="0" applyNumberFormat="1" applyFont="1" applyFill="1" applyBorder="1" applyAlignment="1">
      <alignment horizontal="left" vertical="top" wrapText="1"/>
    </xf>
    <xf numFmtId="0" fontId="0" fillId="2" borderId="3" xfId="0" applyFill="1" applyBorder="1" applyAlignment="1">
      <alignment horizontal="left" vertical="top" wrapText="1"/>
    </xf>
    <xf numFmtId="0" fontId="0" fillId="2" borderId="7" xfId="0" applyFill="1" applyBorder="1" applyAlignment="1">
      <alignment horizontal="left" vertical="top" wrapText="1"/>
    </xf>
    <xf numFmtId="0" fontId="10" fillId="2" borderId="2" xfId="0" applyFont="1" applyFill="1" applyBorder="1" applyAlignment="1">
      <alignment horizontal="center" vertical="top" wrapText="1"/>
    </xf>
    <xf numFmtId="0" fontId="10" fillId="2" borderId="3" xfId="0" applyFont="1" applyFill="1" applyBorder="1" applyAlignment="1">
      <alignment horizontal="center" vertical="top" wrapText="1"/>
    </xf>
    <xf numFmtId="0" fontId="10" fillId="2" borderId="7" xfId="0" applyFont="1" applyFill="1" applyBorder="1" applyAlignment="1">
      <alignment horizontal="center" vertical="top" wrapText="1"/>
    </xf>
    <xf numFmtId="0" fontId="10" fillId="2" borderId="2" xfId="0" applyFont="1" applyFill="1" applyBorder="1" applyAlignment="1">
      <alignment horizontal="left" vertical="top" wrapText="1"/>
    </xf>
    <xf numFmtId="166" fontId="2" fillId="2" borderId="2" xfId="0" applyNumberFormat="1" applyFont="1" applyFill="1" applyBorder="1" applyAlignment="1">
      <alignment horizontal="left" vertical="top" wrapText="1"/>
    </xf>
    <xf numFmtId="166" fontId="2" fillId="2" borderId="7" xfId="0" applyNumberFormat="1" applyFont="1" applyFill="1" applyBorder="1" applyAlignment="1">
      <alignment horizontal="left" vertical="top" wrapText="1"/>
    </xf>
    <xf numFmtId="0" fontId="10" fillId="2" borderId="2" xfId="0" applyFont="1" applyFill="1" applyBorder="1" applyAlignment="1">
      <alignment horizontal="left" vertical="center" wrapText="1"/>
    </xf>
    <xf numFmtId="0" fontId="10" fillId="2" borderId="3" xfId="0" applyFont="1" applyFill="1" applyBorder="1" applyAlignment="1">
      <alignment horizontal="left" vertical="center" wrapText="1"/>
    </xf>
    <xf numFmtId="0" fontId="10" fillId="2" borderId="7" xfId="0" applyFont="1" applyFill="1" applyBorder="1" applyAlignment="1">
      <alignment horizontal="left" vertical="center" wrapText="1"/>
    </xf>
    <xf numFmtId="166" fontId="2" fillId="2" borderId="2" xfId="0" applyNumberFormat="1" applyFont="1" applyFill="1" applyBorder="1" applyAlignment="1">
      <alignment horizontal="center" vertical="top" wrapText="1"/>
    </xf>
    <xf numFmtId="166" fontId="2" fillId="2" borderId="3" xfId="0" applyNumberFormat="1" applyFont="1" applyFill="1" applyBorder="1" applyAlignment="1">
      <alignment horizontal="center" vertical="top" wrapText="1"/>
    </xf>
    <xf numFmtId="166" fontId="2" fillId="2" borderId="7" xfId="0" applyNumberFormat="1" applyFont="1" applyFill="1" applyBorder="1" applyAlignment="1">
      <alignment horizontal="center" vertical="top" wrapText="1"/>
    </xf>
    <xf numFmtId="0" fontId="0" fillId="2" borderId="3" xfId="0" applyFont="1" applyFill="1" applyBorder="1" applyAlignment="1">
      <alignment horizontal="center" vertical="top" wrapText="1"/>
    </xf>
    <xf numFmtId="0" fontId="0" fillId="2" borderId="7" xfId="0" applyFont="1" applyFill="1" applyBorder="1" applyAlignment="1">
      <alignment horizontal="center" vertical="top" wrapText="1"/>
    </xf>
    <xf numFmtId="0" fontId="10" fillId="2" borderId="2" xfId="0" applyFont="1" applyFill="1" applyBorder="1" applyAlignment="1">
      <alignment vertical="top" wrapText="1"/>
    </xf>
    <xf numFmtId="0" fontId="10" fillId="2" borderId="7" xfId="0" applyFont="1" applyFill="1" applyBorder="1" applyAlignment="1">
      <alignment vertical="top" wrapText="1"/>
    </xf>
    <xf numFmtId="0" fontId="0" fillId="2" borderId="3" xfId="0" applyFill="1" applyBorder="1" applyAlignment="1">
      <alignment vertical="top" wrapText="1"/>
    </xf>
    <xf numFmtId="0" fontId="2" fillId="0" borderId="0" xfId="0" applyFont="1" applyFill="1" applyBorder="1" applyAlignment="1">
      <alignment horizontal="left" vertical="top" wrapText="1"/>
    </xf>
    <xf numFmtId="0" fontId="8" fillId="0" borderId="0" xfId="0" applyFont="1" applyAlignment="1">
      <alignment vertical="top" wrapText="1"/>
    </xf>
    <xf numFmtId="49" fontId="2" fillId="0" borderId="1" xfId="0" applyNumberFormat="1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7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49" fontId="2" fillId="0" borderId="2" xfId="0" applyNumberFormat="1" applyFont="1" applyFill="1" applyBorder="1" applyAlignment="1">
      <alignment horizontal="center" vertical="top" wrapText="1"/>
    </xf>
    <xf numFmtId="49" fontId="2" fillId="0" borderId="7" xfId="0" applyNumberFormat="1" applyFont="1" applyFill="1" applyBorder="1" applyAlignment="1">
      <alignment horizontal="center" vertical="top" wrapText="1"/>
    </xf>
    <xf numFmtId="0" fontId="9" fillId="0" borderId="0" xfId="0" applyNumberFormat="1" applyFont="1" applyFill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top" wrapText="1"/>
    </xf>
    <xf numFmtId="0" fontId="14" fillId="0" borderId="0" xfId="0" applyFont="1" applyAlignment="1">
      <alignment horizontal="left" vertical="center" wrapText="1"/>
    </xf>
    <xf numFmtId="49" fontId="2" fillId="2" borderId="3" xfId="0" applyNumberFormat="1" applyFont="1" applyFill="1" applyBorder="1" applyAlignment="1">
      <alignment horizontal="left" vertical="top" wrapText="1"/>
    </xf>
    <xf numFmtId="49" fontId="2" fillId="2" borderId="7" xfId="0" applyNumberFormat="1" applyFont="1" applyFill="1" applyBorder="1" applyAlignment="1">
      <alignment horizontal="left" vertical="top" wrapText="1"/>
    </xf>
    <xf numFmtId="49" fontId="13" fillId="2" borderId="2" xfId="0" applyNumberFormat="1" applyFont="1" applyFill="1" applyBorder="1" applyAlignment="1">
      <alignment horizontal="center" vertical="top" wrapText="1"/>
    </xf>
    <xf numFmtId="0" fontId="18" fillId="2" borderId="2" xfId="0" applyFont="1" applyFill="1" applyBorder="1" applyAlignment="1">
      <alignment horizontal="center" vertical="top" wrapText="1"/>
    </xf>
    <xf numFmtId="49" fontId="13" fillId="2" borderId="2" xfId="0" applyNumberFormat="1" applyFont="1" applyFill="1" applyBorder="1" applyAlignment="1">
      <alignment horizontal="left" vertical="top" wrapText="1"/>
    </xf>
    <xf numFmtId="0" fontId="2" fillId="0" borderId="0" xfId="0" applyFont="1" applyAlignment="1">
      <alignment wrapText="1"/>
    </xf>
    <xf numFmtId="0" fontId="7" fillId="0" borderId="0" xfId="0" applyFont="1" applyAlignment="1">
      <alignment horizontal="right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Fill="1" applyBorder="1" applyAlignment="1">
      <alignment vertical="top" wrapText="1"/>
    </xf>
    <xf numFmtId="0" fontId="7" fillId="0" borderId="0" xfId="0" applyFont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2" fillId="0" borderId="2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10" fillId="0" borderId="2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left" vertical="top" wrapText="1"/>
    </xf>
    <xf numFmtId="0" fontId="10" fillId="0" borderId="7" xfId="0" applyFont="1" applyBorder="1" applyAlignment="1">
      <alignment horizontal="left" vertical="top" wrapText="1"/>
    </xf>
    <xf numFmtId="0" fontId="2" fillId="0" borderId="0" xfId="0" applyFont="1" applyAlignment="1">
      <alignment horizontal="left" wrapText="1"/>
    </xf>
    <xf numFmtId="0" fontId="2" fillId="0" borderId="0" xfId="3" applyFont="1" applyFill="1" applyAlignment="1">
      <alignment horizontal="left" vertical="top" wrapText="1"/>
    </xf>
    <xf numFmtId="2" fontId="2" fillId="0" borderId="0" xfId="0" applyNumberFormat="1" applyFont="1" applyFill="1" applyAlignment="1">
      <alignment horizontal="right" vertical="top" wrapText="1"/>
    </xf>
    <xf numFmtId="0" fontId="2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vertical="top" wrapText="1"/>
    </xf>
    <xf numFmtId="0" fontId="7" fillId="0" borderId="0" xfId="3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center" vertical="top" wrapText="1"/>
    </xf>
    <xf numFmtId="49" fontId="2" fillId="0" borderId="3" xfId="0" applyNumberFormat="1" applyFont="1" applyFill="1" applyBorder="1" applyAlignment="1">
      <alignment horizontal="center" vertical="top" wrapText="1"/>
    </xf>
    <xf numFmtId="0" fontId="2" fillId="7" borderId="6" xfId="0" applyFont="1" applyFill="1" applyBorder="1" applyAlignment="1">
      <alignment horizontal="left" vertical="top" wrapText="1"/>
    </xf>
    <xf numFmtId="0" fontId="2" fillId="7" borderId="5" xfId="0" applyFont="1" applyFill="1" applyBorder="1" applyAlignment="1">
      <alignment horizontal="left" vertical="top" wrapText="1"/>
    </xf>
    <xf numFmtId="0" fontId="2" fillId="7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7" fillId="0" borderId="0" xfId="0" applyFont="1" applyFill="1" applyAlignment="1">
      <alignment horizontal="left" vertical="center" wrapText="1"/>
    </xf>
    <xf numFmtId="49" fontId="19" fillId="0" borderId="0" xfId="0" applyNumberFormat="1" applyFont="1" applyFill="1" applyAlignment="1">
      <alignment horizontal="center" vertical="top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7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vertical="top" wrapText="1"/>
    </xf>
    <xf numFmtId="0" fontId="2" fillId="0" borderId="3" xfId="0" applyFont="1" applyFill="1" applyBorder="1" applyAlignment="1">
      <alignment vertical="top" wrapText="1"/>
    </xf>
    <xf numFmtId="0" fontId="0" fillId="0" borderId="7" xfId="0" applyBorder="1" applyAlignment="1">
      <alignment vertical="top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166" fontId="2" fillId="0" borderId="2" xfId="0" applyNumberFormat="1" applyFont="1" applyFill="1" applyBorder="1" applyAlignment="1">
      <alignment horizontal="left" vertical="top" wrapText="1"/>
    </xf>
    <xf numFmtId="166" fontId="2" fillId="0" borderId="3" xfId="0" applyNumberFormat="1" applyFont="1" applyFill="1" applyBorder="1" applyAlignment="1">
      <alignment horizontal="left" vertical="top" wrapText="1"/>
    </xf>
    <xf numFmtId="166" fontId="2" fillId="0" borderId="7" xfId="0" applyNumberFormat="1" applyFont="1" applyFill="1" applyBorder="1" applyAlignment="1">
      <alignment horizontal="left" vertical="top" wrapText="1"/>
    </xf>
    <xf numFmtId="166" fontId="2" fillId="0" borderId="2" xfId="0" applyNumberFormat="1" applyFont="1" applyFill="1" applyBorder="1" applyAlignment="1">
      <alignment horizontal="center" vertical="top" wrapText="1"/>
    </xf>
    <xf numFmtId="166" fontId="2" fillId="0" borderId="3" xfId="0" applyNumberFormat="1" applyFont="1" applyFill="1" applyBorder="1" applyAlignment="1">
      <alignment horizontal="center" vertical="top" wrapText="1"/>
    </xf>
    <xf numFmtId="166" fontId="2" fillId="0" borderId="7" xfId="0" applyNumberFormat="1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0" fillId="0" borderId="2" xfId="0" applyFont="1" applyBorder="1" applyAlignment="1">
      <alignment vertical="top" wrapText="1"/>
    </xf>
    <xf numFmtId="0" fontId="10" fillId="0" borderId="7" xfId="0" applyFont="1" applyBorder="1" applyAlignment="1">
      <alignment vertical="top" wrapText="1"/>
    </xf>
    <xf numFmtId="0" fontId="2" fillId="0" borderId="11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wrapText="1"/>
    </xf>
    <xf numFmtId="0" fontId="12" fillId="0" borderId="0" xfId="0" applyFont="1" applyFill="1" applyAlignment="1">
      <alignment horizontal="left" vertical="center" wrapText="1"/>
    </xf>
    <xf numFmtId="0" fontId="10" fillId="0" borderId="0" xfId="0" applyFont="1" applyFill="1" applyAlignment="1">
      <alignment horizontal="left" vertical="center" wrapText="1"/>
    </xf>
    <xf numFmtId="49" fontId="20" fillId="0" borderId="0" xfId="0" applyNumberFormat="1" applyFont="1" applyFill="1" applyAlignment="1">
      <alignment horizontal="center" vertical="top" wrapText="1"/>
    </xf>
    <xf numFmtId="0" fontId="2" fillId="0" borderId="0" xfId="0" applyFont="1" applyFill="1" applyAlignment="1">
      <alignment horizontal="center" vertical="top" wrapText="1"/>
    </xf>
    <xf numFmtId="0" fontId="0" fillId="0" borderId="3" xfId="0" applyBorder="1" applyAlignment="1">
      <alignment vertical="top" wrapText="1"/>
    </xf>
    <xf numFmtId="0" fontId="2" fillId="0" borderId="0" xfId="0" applyFont="1" applyFill="1" applyAlignment="1">
      <alignment horizontal="left" vertical="center" wrapText="1"/>
    </xf>
    <xf numFmtId="0" fontId="2" fillId="5" borderId="6" xfId="0" applyFont="1" applyFill="1" applyBorder="1" applyAlignment="1">
      <alignment horizontal="left" vertical="top" wrapText="1"/>
    </xf>
    <xf numFmtId="0" fontId="2" fillId="5" borderId="5" xfId="0" applyFont="1" applyFill="1" applyBorder="1" applyAlignment="1">
      <alignment horizontal="left" vertical="top" wrapText="1"/>
    </xf>
    <xf numFmtId="0" fontId="2" fillId="5" borderId="4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center" wrapText="1"/>
    </xf>
  </cellXfs>
  <cellStyles count="4">
    <cellStyle name="Обычный" xfId="0" builtinId="0"/>
    <cellStyle name="Обычный 2" xfId="1"/>
    <cellStyle name="Обычный 3" xfId="2"/>
    <cellStyle name="Стиль 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10" Type="http://schemas.openxmlformats.org/officeDocument/2006/relationships/externalLink" Target="externalLinks/externalLink5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SC_W\&#1055;&#1088;&#1086;&#1075;&#1085;&#1086;&#1079;\&#1055;&#1088;&#1086;&#1075;05_00(27.06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7.02.01\SC_W\&#1055;&#1088;&#1086;&#1075;&#1085;&#1086;&#1079;\&#1055;&#1088;&#1086;&#1075;05_00(27.06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7.02.01\&#1061;&#1072;&#1085;&#1086;&#1074;&#1072;\&#1043;&#1088;(27.07.00)5&#1061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&#1061;&#1072;&#1085;&#1086;&#1074;&#1072;\&#1043;&#1088;(27.07.00)5&#1061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7.02.01\&#1061;&#1072;&#1085;&#1086;&#1074;&#1072;\&#1043;&#1088;(27.07.00)5&#1061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7.02.01\SC_W\&#1055;&#1088;&#1086;&#1075;&#1085;&#1086;&#1079;\&#1055;&#1088;&#1086;&#1075;05_00(27.06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SC_W\&#1055;&#1088;&#1086;&#1075;&#1085;&#1086;&#1079;\&#1055;&#1088;&#1086;&#1075;05_00(27.06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61;&#1072;&#1085;&#1086;&#1074;&#1072;\&#1043;&#1088;(27.07.00)5&#1061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0;&#1091;&#1088;&#1072;&#1085;&#1086;&#1074;\Pr(2000)Tabl\9&#1072;&#1087;&#1088;2003\V&#1094;&#1077;&#1083;2.1_2002.1.04.0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7.02.01\V&#1045;&#1052;_2001.5.0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SC_W\&#1055;&#1088;&#1086;&#1075;&#1085;&#1086;&#1079;\&#1055;&#1088;&#1086;&#1075;05_00(27.06)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&#1061;&#1072;&#1085;&#1086;&#1074;&#1072;\&#1043;&#1088;(27.07.00)5&#106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2)"/>
      <sheetName val="2004(v2) "/>
      <sheetName val="Печ"/>
      <sheetName val="2002(v1) "/>
      <sheetName val="2004(v1)  "/>
      <sheetName val="2002-03(v2) "/>
      <sheetName val="2002-03(v1)  "/>
      <sheetName val="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1)"/>
      <sheetName val="2002(v2)"/>
      <sheetName val="I"/>
      <sheetName val="Печv1"/>
      <sheetName val="Печv2 "/>
      <sheetName val="ПечМОНv1"/>
      <sheetName val="2002_v1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33"/>
  <sheetViews>
    <sheetView view="pageBreakPreview" zoomScale="59" zoomScaleNormal="85" zoomScaleSheetLayoutView="59" workbookViewId="0">
      <selection activeCell="L11" sqref="L11"/>
    </sheetView>
  </sheetViews>
  <sheetFormatPr defaultColWidth="9.140625" defaultRowHeight="15.75" x14ac:dyDescent="0.2"/>
  <cols>
    <col min="1" max="1" width="7.7109375" style="26" customWidth="1"/>
    <col min="2" max="2" width="19.28515625" style="26" customWidth="1"/>
    <col min="3" max="3" width="30.85546875" style="23" customWidth="1"/>
    <col min="4" max="4" width="16.140625" style="23" customWidth="1"/>
    <col min="5" max="6" width="9.140625" style="23"/>
    <col min="7" max="7" width="4.5703125" style="23" customWidth="1"/>
    <col min="8" max="8" width="3" style="23" customWidth="1"/>
    <col min="9" max="9" width="6.85546875" style="23" customWidth="1"/>
    <col min="10" max="10" width="9.140625" style="23" customWidth="1"/>
    <col min="11" max="11" width="18" style="23" customWidth="1"/>
    <col min="12" max="12" width="19.5703125" style="23" customWidth="1"/>
    <col min="13" max="14" width="18.7109375" style="23" customWidth="1"/>
    <col min="15" max="15" width="20.28515625" style="23" customWidth="1"/>
    <col min="16" max="16" width="21.140625" style="23" customWidth="1"/>
    <col min="17" max="17" width="35.85546875" style="23" customWidth="1"/>
    <col min="18" max="19" width="9.140625" style="23"/>
    <col min="20" max="20" width="10.42578125" style="23" bestFit="1" customWidth="1"/>
    <col min="21" max="16384" width="9.140625" style="23"/>
  </cols>
  <sheetData>
    <row r="1" spans="1:20" ht="80.25" customHeight="1" x14ac:dyDescent="0.2">
      <c r="N1" s="310" t="s">
        <v>272</v>
      </c>
      <c r="O1" s="310"/>
      <c r="P1" s="310"/>
    </row>
    <row r="2" spans="1:20" ht="87.75" customHeight="1" x14ac:dyDescent="0.2">
      <c r="F2" s="348"/>
      <c r="G2" s="349"/>
      <c r="H2" s="349"/>
      <c r="L2" s="180"/>
      <c r="M2" s="180"/>
      <c r="N2" s="360" t="s">
        <v>203</v>
      </c>
      <c r="O2" s="360"/>
      <c r="P2" s="360"/>
      <c r="Q2" s="127"/>
    </row>
    <row r="3" spans="1:20" ht="53.25" customHeight="1" x14ac:dyDescent="0.2">
      <c r="A3" s="356" t="s">
        <v>227</v>
      </c>
      <c r="B3" s="356"/>
      <c r="C3" s="356"/>
      <c r="D3" s="356"/>
      <c r="E3" s="356"/>
      <c r="F3" s="356"/>
      <c r="G3" s="356"/>
      <c r="H3" s="356"/>
      <c r="I3" s="356"/>
      <c r="J3" s="356"/>
      <c r="K3" s="356"/>
      <c r="L3" s="356"/>
      <c r="M3" s="356"/>
      <c r="N3" s="356"/>
      <c r="O3" s="356"/>
      <c r="P3" s="130"/>
    </row>
    <row r="4" spans="1:20" x14ac:dyDescent="0.2">
      <c r="F4" s="7"/>
      <c r="G4" s="6" t="s">
        <v>30</v>
      </c>
      <c r="H4" s="7">
        <v>1</v>
      </c>
      <c r="I4" s="7"/>
    </row>
    <row r="5" spans="1:20" ht="18" customHeight="1" x14ac:dyDescent="0.2">
      <c r="A5" s="350" t="s">
        <v>3</v>
      </c>
      <c r="B5" s="354" t="s">
        <v>238</v>
      </c>
      <c r="C5" s="351" t="s">
        <v>4</v>
      </c>
      <c r="D5" s="353" t="s">
        <v>269</v>
      </c>
      <c r="E5" s="353" t="s">
        <v>5</v>
      </c>
      <c r="F5" s="353"/>
      <c r="G5" s="353"/>
      <c r="H5" s="353"/>
      <c r="I5" s="353"/>
      <c r="J5" s="353"/>
      <c r="K5" s="357" t="s">
        <v>264</v>
      </c>
      <c r="L5" s="358"/>
      <c r="M5" s="358"/>
      <c r="N5" s="358"/>
      <c r="O5" s="359"/>
      <c r="P5" s="353" t="s">
        <v>6</v>
      </c>
      <c r="T5" s="23">
        <v>12000000</v>
      </c>
    </row>
    <row r="6" spans="1:20" ht="83.25" customHeight="1" x14ac:dyDescent="0.2">
      <c r="A6" s="350"/>
      <c r="B6" s="355"/>
      <c r="C6" s="352"/>
      <c r="D6" s="353"/>
      <c r="E6" s="128" t="s">
        <v>7</v>
      </c>
      <c r="F6" s="128" t="s">
        <v>8</v>
      </c>
      <c r="G6" s="357" t="s">
        <v>9</v>
      </c>
      <c r="H6" s="358"/>
      <c r="I6" s="359"/>
      <c r="J6" s="128" t="s">
        <v>10</v>
      </c>
      <c r="K6" s="128" t="s">
        <v>11</v>
      </c>
      <c r="L6" s="128" t="s">
        <v>12</v>
      </c>
      <c r="M6" s="128" t="s">
        <v>13</v>
      </c>
      <c r="N6" s="156" t="s">
        <v>184</v>
      </c>
      <c r="O6" s="128" t="s">
        <v>185</v>
      </c>
      <c r="P6" s="353"/>
      <c r="T6" s="23">
        <v>340000</v>
      </c>
    </row>
    <row r="7" spans="1:20" ht="49.5" customHeight="1" x14ac:dyDescent="0.2">
      <c r="A7" s="363"/>
      <c r="B7" s="365" t="s">
        <v>77</v>
      </c>
      <c r="C7" s="364" t="s">
        <v>210</v>
      </c>
      <c r="D7" s="256" t="s">
        <v>162</v>
      </c>
      <c r="E7" s="257" t="s">
        <v>49</v>
      </c>
      <c r="F7" s="257" t="s">
        <v>49</v>
      </c>
      <c r="G7" s="257" t="s">
        <v>49</v>
      </c>
      <c r="H7" s="257" t="s">
        <v>49</v>
      </c>
      <c r="I7" s="257" t="s">
        <v>49</v>
      </c>
      <c r="J7" s="257" t="s">
        <v>49</v>
      </c>
      <c r="K7" s="258">
        <f>SUM(K9:K11)</f>
        <v>65340733.63000001</v>
      </c>
      <c r="L7" s="258">
        <f>SUM(L9:L11)</f>
        <v>59035921.990000002</v>
      </c>
      <c r="M7" s="258">
        <f t="shared" ref="M7:N7" si="0">SUM(M9:M11)</f>
        <v>57087154.850000001</v>
      </c>
      <c r="N7" s="258">
        <f t="shared" si="0"/>
        <v>57087154.850000001</v>
      </c>
      <c r="O7" s="258">
        <f>SUM(K7:N7)</f>
        <v>238550965.31999999</v>
      </c>
      <c r="P7" s="216"/>
      <c r="T7" s="23">
        <v>320000</v>
      </c>
    </row>
    <row r="8" spans="1:20" ht="20.25" customHeight="1" x14ac:dyDescent="0.2">
      <c r="A8" s="326"/>
      <c r="B8" s="329"/>
      <c r="C8" s="343"/>
      <c r="D8" s="226" t="s">
        <v>26</v>
      </c>
      <c r="E8" s="259"/>
      <c r="F8" s="259"/>
      <c r="G8" s="259"/>
      <c r="H8" s="259"/>
      <c r="I8" s="259"/>
      <c r="J8" s="259"/>
      <c r="K8" s="259"/>
      <c r="L8" s="259"/>
      <c r="M8" s="259"/>
      <c r="N8" s="259"/>
      <c r="O8" s="260">
        <f t="shared" ref="O8:O13" si="1">SUM(K8:M8)</f>
        <v>0</v>
      </c>
      <c r="P8" s="216"/>
      <c r="T8" s="23">
        <v>430000</v>
      </c>
    </row>
    <row r="9" spans="1:20" ht="52.5" customHeight="1" x14ac:dyDescent="0.2">
      <c r="A9" s="326"/>
      <c r="B9" s="329"/>
      <c r="C9" s="343"/>
      <c r="D9" s="226" t="s">
        <v>224</v>
      </c>
      <c r="E9" s="259" t="s">
        <v>49</v>
      </c>
      <c r="F9" s="261" t="s">
        <v>49</v>
      </c>
      <c r="G9" s="261" t="s">
        <v>49</v>
      </c>
      <c r="H9" s="261" t="s">
        <v>49</v>
      </c>
      <c r="I9" s="261" t="s">
        <v>49</v>
      </c>
      <c r="J9" s="261" t="s">
        <v>49</v>
      </c>
      <c r="K9" s="217">
        <v>6181600</v>
      </c>
      <c r="L9" s="217">
        <f>L14</f>
        <v>3000</v>
      </c>
      <c r="M9" s="217">
        <f t="shared" ref="M9:N9" si="2">M14</f>
        <v>3300</v>
      </c>
      <c r="N9" s="217">
        <f t="shared" si="2"/>
        <v>3300</v>
      </c>
      <c r="O9" s="260">
        <f>SUM(K9:N9)</f>
        <v>6191200</v>
      </c>
      <c r="P9" s="216"/>
    </row>
    <row r="10" spans="1:20" ht="54" customHeight="1" x14ac:dyDescent="0.2">
      <c r="A10" s="326"/>
      <c r="B10" s="329"/>
      <c r="C10" s="343"/>
      <c r="D10" s="226" t="s">
        <v>225</v>
      </c>
      <c r="E10" s="259" t="s">
        <v>49</v>
      </c>
      <c r="F10" s="261" t="s">
        <v>49</v>
      </c>
      <c r="G10" s="261" t="s">
        <v>49</v>
      </c>
      <c r="H10" s="261" t="s">
        <v>49</v>
      </c>
      <c r="I10" s="261" t="s">
        <v>49</v>
      </c>
      <c r="J10" s="261" t="s">
        <v>49</v>
      </c>
      <c r="K10" s="217">
        <f>K15+K41+K83</f>
        <v>4022906.0900000003</v>
      </c>
      <c r="L10" s="217">
        <f>L15+L41+L83</f>
        <v>1583396.38</v>
      </c>
      <c r="M10" s="217">
        <f>M15+M41+M85</f>
        <v>0</v>
      </c>
      <c r="N10" s="217"/>
      <c r="O10" s="260">
        <f>SUM(K10:N10)</f>
        <v>5606302.4700000007</v>
      </c>
      <c r="P10" s="216"/>
      <c r="T10" s="23">
        <v>400000</v>
      </c>
    </row>
    <row r="11" spans="1:20" ht="51.75" customHeight="1" x14ac:dyDescent="0.2">
      <c r="A11" s="327"/>
      <c r="B11" s="330"/>
      <c r="C11" s="344"/>
      <c r="D11" s="226" t="s">
        <v>226</v>
      </c>
      <c r="E11" s="259" t="s">
        <v>49</v>
      </c>
      <c r="F11" s="261" t="s">
        <v>49</v>
      </c>
      <c r="G11" s="261" t="s">
        <v>49</v>
      </c>
      <c r="H11" s="261" t="s">
        <v>49</v>
      </c>
      <c r="I11" s="261" t="s">
        <v>49</v>
      </c>
      <c r="J11" s="261" t="s">
        <v>49</v>
      </c>
      <c r="K11" s="217">
        <f>K16+K42+K84</f>
        <v>55136227.540000007</v>
      </c>
      <c r="L11" s="217">
        <f>L16+L42+L84</f>
        <v>57449525.609999999</v>
      </c>
      <c r="M11" s="217">
        <f>M16+M42+M84</f>
        <v>57083854.850000001</v>
      </c>
      <c r="N11" s="217">
        <f>N16+N42+N84</f>
        <v>57083854.850000001</v>
      </c>
      <c r="O11" s="260">
        <f>SUM(K11:N11)</f>
        <v>226753462.84999999</v>
      </c>
      <c r="P11" s="216"/>
      <c r="T11" s="23">
        <f>SUM(T5:T10)</f>
        <v>13490000</v>
      </c>
    </row>
    <row r="12" spans="1:20" ht="48.75" customHeight="1" x14ac:dyDescent="0.2">
      <c r="A12" s="314" t="s">
        <v>14</v>
      </c>
      <c r="B12" s="328" t="s">
        <v>50</v>
      </c>
      <c r="C12" s="331" t="s">
        <v>163</v>
      </c>
      <c r="D12" s="226" t="s">
        <v>162</v>
      </c>
      <c r="E12" s="259"/>
      <c r="F12" s="259"/>
      <c r="G12" s="259"/>
      <c r="H12" s="259"/>
      <c r="I12" s="259"/>
      <c r="J12" s="259"/>
      <c r="K12" s="217">
        <f>K30+K37</f>
        <v>9957712.4600000009</v>
      </c>
      <c r="L12" s="217">
        <f>L30+L37</f>
        <v>10047788.16</v>
      </c>
      <c r="M12" s="217">
        <f>M30+M37</f>
        <v>10538558.27</v>
      </c>
      <c r="N12" s="217">
        <f>N30+N37</f>
        <v>10538558.27</v>
      </c>
      <c r="O12" s="260">
        <f>SUM(K12:N12)</f>
        <v>41082617.159999996</v>
      </c>
      <c r="P12" s="216"/>
    </row>
    <row r="13" spans="1:20" ht="20.25" customHeight="1" x14ac:dyDescent="0.2">
      <c r="A13" s="326"/>
      <c r="B13" s="329"/>
      <c r="C13" s="343"/>
      <c r="D13" s="226" t="s">
        <v>26</v>
      </c>
      <c r="E13" s="259"/>
      <c r="F13" s="259"/>
      <c r="G13" s="259"/>
      <c r="H13" s="259"/>
      <c r="I13" s="259"/>
      <c r="J13" s="259"/>
      <c r="K13" s="217"/>
      <c r="L13" s="259"/>
      <c r="M13" s="259"/>
      <c r="N13" s="259"/>
      <c r="O13" s="260">
        <f t="shared" si="1"/>
        <v>0</v>
      </c>
      <c r="P13" s="216"/>
    </row>
    <row r="14" spans="1:20" ht="51.75" customHeight="1" x14ac:dyDescent="0.2">
      <c r="A14" s="326"/>
      <c r="B14" s="329"/>
      <c r="C14" s="343"/>
      <c r="D14" s="226" t="s">
        <v>224</v>
      </c>
      <c r="E14" s="259" t="s">
        <v>49</v>
      </c>
      <c r="F14" s="261" t="s">
        <v>49</v>
      </c>
      <c r="G14" s="261" t="s">
        <v>49</v>
      </c>
      <c r="H14" s="261" t="s">
        <v>49</v>
      </c>
      <c r="I14" s="261" t="s">
        <v>49</v>
      </c>
      <c r="J14" s="261" t="s">
        <v>49</v>
      </c>
      <c r="K14" s="217">
        <v>0</v>
      </c>
      <c r="L14" s="217">
        <v>3000</v>
      </c>
      <c r="M14" s="217">
        <v>3300</v>
      </c>
      <c r="N14" s="217">
        <v>3300</v>
      </c>
      <c r="O14" s="260">
        <f>SUM(K14:N14)</f>
        <v>9600</v>
      </c>
      <c r="P14" s="216"/>
    </row>
    <row r="15" spans="1:20" ht="55.5" customHeight="1" x14ac:dyDescent="0.2">
      <c r="A15" s="326"/>
      <c r="B15" s="329"/>
      <c r="C15" s="343"/>
      <c r="D15" s="226" t="s">
        <v>225</v>
      </c>
      <c r="E15" s="259" t="s">
        <v>49</v>
      </c>
      <c r="F15" s="259" t="s">
        <v>49</v>
      </c>
      <c r="G15" s="259" t="s">
        <v>49</v>
      </c>
      <c r="H15" s="259" t="s">
        <v>49</v>
      </c>
      <c r="I15" s="259" t="s">
        <v>49</v>
      </c>
      <c r="J15" s="259" t="s">
        <v>49</v>
      </c>
      <c r="K15" s="217">
        <f>303924-6800+17407.21</f>
        <v>314531.21000000002</v>
      </c>
      <c r="L15" s="217">
        <f>L22+L33+L26</f>
        <v>108971.17</v>
      </c>
      <c r="M15" s="217">
        <f t="shared" ref="M15" si="3">M26</f>
        <v>0</v>
      </c>
      <c r="N15" s="217"/>
      <c r="O15" s="260">
        <f>SUM(K15:M15)</f>
        <v>423502.38</v>
      </c>
      <c r="P15" s="216"/>
    </row>
    <row r="16" spans="1:20" ht="64.5" customHeight="1" x14ac:dyDescent="0.2">
      <c r="A16" s="327"/>
      <c r="B16" s="330"/>
      <c r="C16" s="344"/>
      <c r="D16" s="226" t="s">
        <v>226</v>
      </c>
      <c r="E16" s="259" t="s">
        <v>49</v>
      </c>
      <c r="F16" s="259" t="s">
        <v>49</v>
      </c>
      <c r="G16" s="259" t="s">
        <v>49</v>
      </c>
      <c r="H16" s="259" t="s">
        <v>49</v>
      </c>
      <c r="I16" s="259" t="s">
        <v>49</v>
      </c>
      <c r="J16" s="259" t="s">
        <v>49</v>
      </c>
      <c r="K16" s="217">
        <f>K12-K15</f>
        <v>9643181.25</v>
      </c>
      <c r="L16" s="217">
        <f>L12-L15-L14</f>
        <v>9935816.9900000002</v>
      </c>
      <c r="M16" s="217">
        <f t="shared" ref="M16:N16" si="4">M12-M15-M14</f>
        <v>10535258.27</v>
      </c>
      <c r="N16" s="217">
        <f t="shared" si="4"/>
        <v>10535258.27</v>
      </c>
      <c r="O16" s="260">
        <f>SUM(K16:N16)</f>
        <v>40649514.780000001</v>
      </c>
      <c r="P16" s="216"/>
    </row>
    <row r="17" spans="1:17" ht="18.75" customHeight="1" x14ac:dyDescent="0.2">
      <c r="A17" s="114" t="s">
        <v>14</v>
      </c>
      <c r="B17" s="118"/>
      <c r="C17" s="311" t="s">
        <v>69</v>
      </c>
      <c r="D17" s="312"/>
      <c r="E17" s="312"/>
      <c r="F17" s="312"/>
      <c r="G17" s="312"/>
      <c r="H17" s="312"/>
      <c r="I17" s="312"/>
      <c r="J17" s="312"/>
      <c r="K17" s="312"/>
      <c r="L17" s="312"/>
      <c r="M17" s="312"/>
      <c r="N17" s="312"/>
      <c r="O17" s="313"/>
      <c r="P17" s="216"/>
    </row>
    <row r="18" spans="1:17" ht="29.25" customHeight="1" x14ac:dyDescent="0.2">
      <c r="A18" s="328" t="s">
        <v>31</v>
      </c>
      <c r="B18" s="212"/>
      <c r="C18" s="337" t="s">
        <v>132</v>
      </c>
      <c r="D18" s="226" t="s">
        <v>57</v>
      </c>
      <c r="E18" s="150" t="s">
        <v>75</v>
      </c>
      <c r="F18" s="150" t="s">
        <v>28</v>
      </c>
      <c r="G18" s="262" t="s">
        <v>78</v>
      </c>
      <c r="H18" s="153">
        <v>1</v>
      </c>
      <c r="I18" s="151" t="s">
        <v>79</v>
      </c>
      <c r="J18" s="150" t="s">
        <v>82</v>
      </c>
      <c r="K18" s="205">
        <v>6167026.1600000001</v>
      </c>
      <c r="L18" s="205">
        <f>6448898.64-85070.09-25691.17</f>
        <v>6338137.3799999999</v>
      </c>
      <c r="M18" s="205">
        <f>6666497.97+62390.74</f>
        <v>6728888.71</v>
      </c>
      <c r="N18" s="205">
        <f>M18</f>
        <v>6728888.71</v>
      </c>
      <c r="O18" s="205">
        <f>SUM(K18:N18)</f>
        <v>25962940.960000001</v>
      </c>
      <c r="P18" s="317" t="s">
        <v>85</v>
      </c>
    </row>
    <row r="19" spans="1:17" s="191" customFormat="1" ht="29.25" customHeight="1" x14ac:dyDescent="0.2">
      <c r="A19" s="361"/>
      <c r="B19" s="218"/>
      <c r="C19" s="338"/>
      <c r="D19" s="226" t="s">
        <v>57</v>
      </c>
      <c r="E19" s="151" t="s">
        <v>75</v>
      </c>
      <c r="F19" s="151" t="s">
        <v>28</v>
      </c>
      <c r="G19" s="152" t="s">
        <v>78</v>
      </c>
      <c r="H19" s="153">
        <v>1</v>
      </c>
      <c r="I19" s="151" t="s">
        <v>79</v>
      </c>
      <c r="J19" s="151" t="s">
        <v>144</v>
      </c>
      <c r="K19" s="205"/>
      <c r="L19" s="205">
        <v>1560</v>
      </c>
      <c r="M19" s="205">
        <v>1560</v>
      </c>
      <c r="N19" s="205">
        <v>1560</v>
      </c>
      <c r="O19" s="205">
        <f>K19+L19+M19+N19</f>
        <v>4680</v>
      </c>
      <c r="P19" s="318"/>
    </row>
    <row r="20" spans="1:17" ht="27" customHeight="1" x14ac:dyDescent="0.2">
      <c r="A20" s="361"/>
      <c r="B20" s="218"/>
      <c r="C20" s="338"/>
      <c r="D20" s="226" t="s">
        <v>57</v>
      </c>
      <c r="E20" s="151" t="s">
        <v>75</v>
      </c>
      <c r="F20" s="151" t="s">
        <v>28</v>
      </c>
      <c r="G20" s="152" t="s">
        <v>78</v>
      </c>
      <c r="H20" s="153">
        <v>1</v>
      </c>
      <c r="I20" s="151" t="s">
        <v>79</v>
      </c>
      <c r="J20" s="151" t="s">
        <v>29</v>
      </c>
      <c r="K20" s="205">
        <f>1019485-3.2+1687.2</f>
        <v>1021169</v>
      </c>
      <c r="L20" s="205">
        <f>1027352.04-3300</f>
        <v>1024052.04</v>
      </c>
      <c r="M20" s="205">
        <v>1027352.04</v>
      </c>
      <c r="N20" s="205">
        <f>M20</f>
        <v>1027352.04</v>
      </c>
      <c r="O20" s="205">
        <f>SUM(K20:N20)</f>
        <v>4099925.12</v>
      </c>
      <c r="P20" s="318"/>
      <c r="Q20" s="23" t="s">
        <v>235</v>
      </c>
    </row>
    <row r="21" spans="1:17" ht="27" customHeight="1" x14ac:dyDescent="0.2">
      <c r="A21" s="361"/>
      <c r="B21" s="218"/>
      <c r="C21" s="338"/>
      <c r="D21" s="226" t="s">
        <v>57</v>
      </c>
      <c r="E21" s="150" t="s">
        <v>75</v>
      </c>
      <c r="F21" s="151" t="s">
        <v>28</v>
      </c>
      <c r="G21" s="152" t="s">
        <v>78</v>
      </c>
      <c r="H21" s="153">
        <v>1</v>
      </c>
      <c r="I21" s="151" t="s">
        <v>79</v>
      </c>
      <c r="J21" s="151" t="s">
        <v>141</v>
      </c>
      <c r="K21" s="263">
        <v>150</v>
      </c>
      <c r="L21" s="263">
        <v>160</v>
      </c>
      <c r="M21" s="263">
        <v>160</v>
      </c>
      <c r="N21" s="263">
        <v>160</v>
      </c>
      <c r="O21" s="205">
        <f>SUM(K21:N21)</f>
        <v>630</v>
      </c>
      <c r="P21" s="318"/>
    </row>
    <row r="22" spans="1:17" ht="127.5" customHeight="1" x14ac:dyDescent="0.2">
      <c r="A22" s="361"/>
      <c r="B22" s="218"/>
      <c r="C22" s="264" t="s">
        <v>159</v>
      </c>
      <c r="D22" s="226" t="s">
        <v>57</v>
      </c>
      <c r="E22" s="150" t="s">
        <v>75</v>
      </c>
      <c r="F22" s="151" t="s">
        <v>28</v>
      </c>
      <c r="G22" s="152" t="s">
        <v>78</v>
      </c>
      <c r="H22" s="153">
        <v>1</v>
      </c>
      <c r="I22" s="151" t="s">
        <v>142</v>
      </c>
      <c r="J22" s="151" t="s">
        <v>82</v>
      </c>
      <c r="K22" s="263">
        <v>168431.87</v>
      </c>
      <c r="L22" s="263">
        <v>54360.74</v>
      </c>
      <c r="M22" s="263">
        <v>0</v>
      </c>
      <c r="N22" s="263"/>
      <c r="O22" s="205">
        <f t="shared" ref="O22:O23" si="5">SUM(K22:M22)</f>
        <v>222792.61</v>
      </c>
      <c r="P22" s="318"/>
    </row>
    <row r="23" spans="1:17" ht="143.25" customHeight="1" x14ac:dyDescent="0.2">
      <c r="A23" s="362"/>
      <c r="B23" s="220"/>
      <c r="C23" s="219" t="s">
        <v>160</v>
      </c>
      <c r="D23" s="129" t="s">
        <v>57</v>
      </c>
      <c r="E23" s="104" t="s">
        <v>75</v>
      </c>
      <c r="F23" s="105" t="s">
        <v>28</v>
      </c>
      <c r="G23" s="106" t="s">
        <v>78</v>
      </c>
      <c r="H23" s="107">
        <v>1</v>
      </c>
      <c r="I23" s="105" t="s">
        <v>143</v>
      </c>
      <c r="J23" s="114" t="s">
        <v>82</v>
      </c>
      <c r="K23" s="135">
        <v>1701.34</v>
      </c>
      <c r="L23" s="135">
        <v>1196.42</v>
      </c>
      <c r="M23" s="135">
        <v>0</v>
      </c>
      <c r="N23" s="135"/>
      <c r="O23" s="135">
        <f t="shared" si="5"/>
        <v>2897.76</v>
      </c>
      <c r="P23" s="319"/>
    </row>
    <row r="24" spans="1:17" ht="83.25" customHeight="1" x14ac:dyDescent="0.2">
      <c r="A24" s="221" t="s">
        <v>55</v>
      </c>
      <c r="B24" s="222"/>
      <c r="C24" s="223" t="s">
        <v>134</v>
      </c>
      <c r="D24" s="129" t="s">
        <v>57</v>
      </c>
      <c r="E24" s="114" t="s">
        <v>75</v>
      </c>
      <c r="F24" s="114" t="s">
        <v>28</v>
      </c>
      <c r="G24" s="118" t="s">
        <v>78</v>
      </c>
      <c r="H24" s="119">
        <v>1</v>
      </c>
      <c r="I24" s="42" t="s">
        <v>133</v>
      </c>
      <c r="J24" s="114" t="s">
        <v>29</v>
      </c>
      <c r="K24" s="135">
        <f>5560+230+1160</f>
        <v>6950</v>
      </c>
      <c r="L24" s="135">
        <f>6120+236</f>
        <v>6356</v>
      </c>
      <c r="M24" s="135">
        <f t="shared" ref="M24:N24" si="6">6120+236</f>
        <v>6356</v>
      </c>
      <c r="N24" s="135">
        <f t="shared" si="6"/>
        <v>6356</v>
      </c>
      <c r="O24" s="135">
        <f>SUM(K24:N24)</f>
        <v>26018</v>
      </c>
      <c r="P24" s="224" t="s">
        <v>190</v>
      </c>
    </row>
    <row r="25" spans="1:17" ht="79.5" customHeight="1" x14ac:dyDescent="0.2">
      <c r="A25" s="225" t="s">
        <v>58</v>
      </c>
      <c r="B25" s="225"/>
      <c r="C25" s="223" t="s">
        <v>135</v>
      </c>
      <c r="D25" s="129" t="s">
        <v>57</v>
      </c>
      <c r="E25" s="104" t="s">
        <v>75</v>
      </c>
      <c r="F25" s="105" t="s">
        <v>28</v>
      </c>
      <c r="G25" s="106" t="s">
        <v>78</v>
      </c>
      <c r="H25" s="107">
        <v>1</v>
      </c>
      <c r="I25" s="108" t="s">
        <v>120</v>
      </c>
      <c r="J25" s="105" t="s">
        <v>29</v>
      </c>
      <c r="K25" s="135">
        <v>370000</v>
      </c>
      <c r="L25" s="135">
        <v>370000</v>
      </c>
      <c r="M25" s="135">
        <v>370000</v>
      </c>
      <c r="N25" s="135">
        <v>370000</v>
      </c>
      <c r="O25" s="135">
        <f>SUM(K25:N25)</f>
        <v>1480000</v>
      </c>
      <c r="P25" s="224"/>
    </row>
    <row r="26" spans="1:17" ht="131.25" customHeight="1" x14ac:dyDescent="0.2">
      <c r="A26" s="225" t="s">
        <v>109</v>
      </c>
      <c r="B26" s="225"/>
      <c r="C26" s="264" t="s">
        <v>145</v>
      </c>
      <c r="D26" s="226" t="s">
        <v>57</v>
      </c>
      <c r="E26" s="150" t="s">
        <v>75</v>
      </c>
      <c r="F26" s="151" t="s">
        <v>28</v>
      </c>
      <c r="G26" s="152" t="s">
        <v>78</v>
      </c>
      <c r="H26" s="153">
        <v>1</v>
      </c>
      <c r="I26" s="154" t="s">
        <v>146</v>
      </c>
      <c r="J26" s="151" t="s">
        <v>29</v>
      </c>
      <c r="K26" s="205">
        <f>27800-6800</f>
        <v>21000</v>
      </c>
      <c r="L26" s="205">
        <f>30600-7700</f>
        <v>22900</v>
      </c>
      <c r="M26" s="205">
        <v>0</v>
      </c>
      <c r="N26" s="205"/>
      <c r="O26" s="205">
        <f>SUM(K26:M26)</f>
        <v>43900</v>
      </c>
      <c r="P26" s="224"/>
    </row>
    <row r="27" spans="1:17" ht="131.25" customHeight="1" x14ac:dyDescent="0.2">
      <c r="A27" s="225" t="s">
        <v>188</v>
      </c>
      <c r="B27" s="225"/>
      <c r="C27" s="254" t="s">
        <v>196</v>
      </c>
      <c r="D27" s="226" t="s">
        <v>57</v>
      </c>
      <c r="E27" s="150" t="s">
        <v>75</v>
      </c>
      <c r="F27" s="151" t="s">
        <v>28</v>
      </c>
      <c r="G27" s="152" t="s">
        <v>78</v>
      </c>
      <c r="H27" s="153">
        <v>1</v>
      </c>
      <c r="I27" s="154" t="s">
        <v>189</v>
      </c>
      <c r="J27" s="151" t="s">
        <v>29</v>
      </c>
      <c r="K27" s="205">
        <v>0</v>
      </c>
      <c r="L27" s="205">
        <f>3300-300</f>
        <v>3000</v>
      </c>
      <c r="M27" s="205">
        <v>3300</v>
      </c>
      <c r="N27" s="205">
        <v>3300</v>
      </c>
      <c r="O27" s="205">
        <f>SUM(K27:N27)</f>
        <v>9600</v>
      </c>
      <c r="P27" s="224"/>
    </row>
    <row r="28" spans="1:17" s="191" customFormat="1" ht="131.25" customHeight="1" x14ac:dyDescent="0.2">
      <c r="A28" s="225" t="s">
        <v>206</v>
      </c>
      <c r="B28" s="225"/>
      <c r="C28" s="264" t="s">
        <v>205</v>
      </c>
      <c r="D28" s="226" t="s">
        <v>57</v>
      </c>
      <c r="E28" s="150" t="s">
        <v>75</v>
      </c>
      <c r="F28" s="150" t="s">
        <v>28</v>
      </c>
      <c r="G28" s="262" t="s">
        <v>78</v>
      </c>
      <c r="H28" s="153">
        <v>1</v>
      </c>
      <c r="I28" s="151" t="s">
        <v>204</v>
      </c>
      <c r="J28" s="150" t="s">
        <v>80</v>
      </c>
      <c r="K28" s="205">
        <v>5354.66</v>
      </c>
      <c r="L28" s="205"/>
      <c r="M28" s="205"/>
      <c r="N28" s="205"/>
      <c r="O28" s="205">
        <f>SUM(K28:N28)</f>
        <v>5354.66</v>
      </c>
      <c r="P28" s="224"/>
    </row>
    <row r="29" spans="1:17" s="249" customFormat="1" ht="131.25" customHeight="1" x14ac:dyDescent="0.2">
      <c r="A29" s="225" t="s">
        <v>231</v>
      </c>
      <c r="B29" s="225"/>
      <c r="C29" s="265" t="s">
        <v>233</v>
      </c>
      <c r="D29" s="226" t="s">
        <v>57</v>
      </c>
      <c r="E29" s="150" t="s">
        <v>75</v>
      </c>
      <c r="F29" s="150" t="s">
        <v>28</v>
      </c>
      <c r="G29" s="262" t="s">
        <v>78</v>
      </c>
      <c r="H29" s="153">
        <v>1</v>
      </c>
      <c r="I29" s="266" t="s">
        <v>232</v>
      </c>
      <c r="J29" s="150" t="s">
        <v>29</v>
      </c>
      <c r="K29" s="205"/>
      <c r="L29" s="205">
        <v>3300</v>
      </c>
      <c r="M29" s="205"/>
      <c r="N29" s="205"/>
      <c r="O29" s="205">
        <f>SUM(K29:N29)</f>
        <v>3300</v>
      </c>
      <c r="P29" s="224"/>
    </row>
    <row r="30" spans="1:17" ht="31.5" customHeight="1" x14ac:dyDescent="0.2">
      <c r="A30" s="114"/>
      <c r="B30" s="114"/>
      <c r="C30" s="264" t="s">
        <v>16</v>
      </c>
      <c r="D30" s="226"/>
      <c r="E30" s="264"/>
      <c r="F30" s="264"/>
      <c r="G30" s="262"/>
      <c r="H30" s="153"/>
      <c r="I30" s="261"/>
      <c r="J30" s="264"/>
      <c r="K30" s="205">
        <f>SUM(K18:K28)</f>
        <v>7761783.0300000003</v>
      </c>
      <c r="L30" s="205">
        <f>SUM(L18:L29)</f>
        <v>7825022.5800000001</v>
      </c>
      <c r="M30" s="205">
        <f>SUM(M18:M27)</f>
        <v>8137616.75</v>
      </c>
      <c r="N30" s="205">
        <f>SUM(N18:N27)</f>
        <v>8137616.75</v>
      </c>
      <c r="O30" s="205">
        <f>K30+L30+M30+N30</f>
        <v>31862039.109999999</v>
      </c>
      <c r="P30" s="129"/>
      <c r="Q30" s="22"/>
    </row>
    <row r="31" spans="1:17" ht="18" customHeight="1" x14ac:dyDescent="0.2">
      <c r="A31" s="114" t="s">
        <v>17</v>
      </c>
      <c r="B31" s="118"/>
      <c r="C31" s="311" t="s">
        <v>72</v>
      </c>
      <c r="D31" s="312"/>
      <c r="E31" s="312"/>
      <c r="F31" s="312"/>
      <c r="G31" s="312"/>
      <c r="H31" s="312"/>
      <c r="I31" s="312"/>
      <c r="J31" s="312"/>
      <c r="K31" s="312"/>
      <c r="L31" s="312"/>
      <c r="M31" s="312"/>
      <c r="N31" s="312"/>
      <c r="O31" s="313"/>
      <c r="P31" s="129"/>
    </row>
    <row r="32" spans="1:17" ht="117" customHeight="1" x14ac:dyDescent="0.2">
      <c r="A32" s="314" t="s">
        <v>18</v>
      </c>
      <c r="B32" s="211"/>
      <c r="C32" s="264" t="s">
        <v>136</v>
      </c>
      <c r="D32" s="226" t="s">
        <v>57</v>
      </c>
      <c r="E32" s="150" t="s">
        <v>75</v>
      </c>
      <c r="F32" s="150" t="s">
        <v>28</v>
      </c>
      <c r="G32" s="262" t="s">
        <v>78</v>
      </c>
      <c r="H32" s="153">
        <v>1</v>
      </c>
      <c r="I32" s="151" t="s">
        <v>79</v>
      </c>
      <c r="J32" s="150" t="s">
        <v>80</v>
      </c>
      <c r="K32" s="205">
        <f>2089586.88+21000-109173.01+61290+46791.28</f>
        <v>2109495.15</v>
      </c>
      <c r="L32" s="205">
        <f>2191055.15-591.35</f>
        <v>2190463.7999999998</v>
      </c>
      <c r="M32" s="205">
        <f>2400941.52</f>
        <v>2400941.52</v>
      </c>
      <c r="N32" s="205">
        <f>M32</f>
        <v>2400941.52</v>
      </c>
      <c r="O32" s="205">
        <f>SUM(K32:N32)</f>
        <v>9101841.9899999984</v>
      </c>
      <c r="P32" s="323" t="s">
        <v>84</v>
      </c>
    </row>
    <row r="33" spans="1:17" ht="134.25" customHeight="1" x14ac:dyDescent="0.2">
      <c r="A33" s="315"/>
      <c r="B33" s="214"/>
      <c r="C33" s="264" t="s">
        <v>159</v>
      </c>
      <c r="D33" s="226" t="s">
        <v>57</v>
      </c>
      <c r="E33" s="151" t="s">
        <v>75</v>
      </c>
      <c r="F33" s="151" t="s">
        <v>28</v>
      </c>
      <c r="G33" s="152" t="s">
        <v>78</v>
      </c>
      <c r="H33" s="153">
        <v>1</v>
      </c>
      <c r="I33" s="151" t="s">
        <v>142</v>
      </c>
      <c r="J33" s="151" t="s">
        <v>80</v>
      </c>
      <c r="K33" s="205">
        <f>108081.28-46791.28+9459.03</f>
        <v>70749.03</v>
      </c>
      <c r="L33" s="205">
        <v>31710.43</v>
      </c>
      <c r="M33" s="205">
        <v>0</v>
      </c>
      <c r="N33" s="205"/>
      <c r="O33" s="205">
        <f>SUM(K33:M33)</f>
        <v>102459.45999999999</v>
      </c>
      <c r="P33" s="324"/>
    </row>
    <row r="34" spans="1:17" ht="163.5" customHeight="1" x14ac:dyDescent="0.2">
      <c r="A34" s="316"/>
      <c r="B34" s="215"/>
      <c r="C34" s="264" t="s">
        <v>160</v>
      </c>
      <c r="D34" s="226" t="s">
        <v>57</v>
      </c>
      <c r="E34" s="151" t="s">
        <v>75</v>
      </c>
      <c r="F34" s="151" t="s">
        <v>28</v>
      </c>
      <c r="G34" s="152" t="s">
        <v>78</v>
      </c>
      <c r="H34" s="153">
        <v>1</v>
      </c>
      <c r="I34" s="151" t="s">
        <v>143</v>
      </c>
      <c r="J34" s="151" t="s">
        <v>80</v>
      </c>
      <c r="K34" s="205">
        <v>1091.73</v>
      </c>
      <c r="L34" s="205">
        <v>591.35</v>
      </c>
      <c r="M34" s="205">
        <v>0</v>
      </c>
      <c r="N34" s="205"/>
      <c r="O34" s="205">
        <f>SUM(K34:M34)</f>
        <v>1683.08</v>
      </c>
      <c r="P34" s="325"/>
    </row>
    <row r="35" spans="1:17" ht="81.75" customHeight="1" x14ac:dyDescent="0.2">
      <c r="A35" s="114" t="s">
        <v>73</v>
      </c>
      <c r="B35" s="114"/>
      <c r="C35" s="264" t="s">
        <v>147</v>
      </c>
      <c r="D35" s="226" t="s">
        <v>57</v>
      </c>
      <c r="E35" s="150" t="s">
        <v>75</v>
      </c>
      <c r="F35" s="150" t="s">
        <v>28</v>
      </c>
      <c r="G35" s="262" t="s">
        <v>78</v>
      </c>
      <c r="H35" s="153">
        <v>1</v>
      </c>
      <c r="I35" s="151" t="s">
        <v>119</v>
      </c>
      <c r="J35" s="150" t="s">
        <v>83</v>
      </c>
      <c r="K35" s="205">
        <v>12000</v>
      </c>
      <c r="L35" s="205">
        <v>0</v>
      </c>
      <c r="M35" s="205">
        <v>0</v>
      </c>
      <c r="N35" s="205"/>
      <c r="O35" s="205">
        <f>SUM(K35:M35)</f>
        <v>12000</v>
      </c>
      <c r="P35" s="219" t="s">
        <v>148</v>
      </c>
    </row>
    <row r="36" spans="1:17" ht="70.5" customHeight="1" x14ac:dyDescent="0.2">
      <c r="A36" s="114" t="s">
        <v>74</v>
      </c>
      <c r="B36" s="114"/>
      <c r="C36" s="264" t="s">
        <v>205</v>
      </c>
      <c r="D36" s="226" t="s">
        <v>57</v>
      </c>
      <c r="E36" s="150" t="s">
        <v>75</v>
      </c>
      <c r="F36" s="150" t="s">
        <v>28</v>
      </c>
      <c r="G36" s="262" t="s">
        <v>78</v>
      </c>
      <c r="H36" s="153">
        <v>1</v>
      </c>
      <c r="I36" s="151" t="s">
        <v>204</v>
      </c>
      <c r="J36" s="150" t="s">
        <v>80</v>
      </c>
      <c r="K36" s="205">
        <v>2593.52</v>
      </c>
      <c r="L36" s="205"/>
      <c r="M36" s="205"/>
      <c r="N36" s="205"/>
      <c r="O36" s="205">
        <f>SUM(K36:N36)</f>
        <v>2593.52</v>
      </c>
      <c r="P36" s="219"/>
    </row>
    <row r="37" spans="1:17" ht="32.25" customHeight="1" x14ac:dyDescent="0.2">
      <c r="A37" s="114"/>
      <c r="B37" s="114"/>
      <c r="C37" s="264" t="s">
        <v>19</v>
      </c>
      <c r="D37" s="226"/>
      <c r="E37" s="264"/>
      <c r="F37" s="264"/>
      <c r="G37" s="262"/>
      <c r="H37" s="153"/>
      <c r="I37" s="261"/>
      <c r="J37" s="264"/>
      <c r="K37" s="205">
        <f>SUM(K32:K36)</f>
        <v>2195929.4299999997</v>
      </c>
      <c r="L37" s="205">
        <f>SUM(L32:L36)</f>
        <v>2222765.58</v>
      </c>
      <c r="M37" s="205">
        <f>SUM(M32:M36)</f>
        <v>2400941.52</v>
      </c>
      <c r="N37" s="205">
        <f>SUM(N32:N36)</f>
        <v>2400941.52</v>
      </c>
      <c r="O37" s="205">
        <f>SUM(O32:O36)</f>
        <v>9220578.0499999989</v>
      </c>
      <c r="P37" s="129"/>
      <c r="Q37" s="22"/>
    </row>
    <row r="38" spans="1:17" ht="45.75" customHeight="1" x14ac:dyDescent="0.2">
      <c r="A38" s="314" t="s">
        <v>17</v>
      </c>
      <c r="B38" s="328" t="s">
        <v>52</v>
      </c>
      <c r="C38" s="331" t="s">
        <v>164</v>
      </c>
      <c r="D38" s="226" t="s">
        <v>162</v>
      </c>
      <c r="E38" s="259"/>
      <c r="F38" s="259"/>
      <c r="G38" s="259"/>
      <c r="H38" s="259"/>
      <c r="I38" s="259"/>
      <c r="J38" s="259"/>
      <c r="K38" s="217">
        <f>K58+K67+K80</f>
        <v>41738870.470000006</v>
      </c>
      <c r="L38" s="217">
        <f>L58+L67+L80</f>
        <v>33914293.25</v>
      </c>
      <c r="M38" s="217">
        <f>M58+M67+M80</f>
        <v>34939370.009999998</v>
      </c>
      <c r="N38" s="217">
        <f>N58+N67+N80</f>
        <v>34939370.009999998</v>
      </c>
      <c r="O38" s="260">
        <f>SUM(K38:N38)</f>
        <v>145531903.73999998</v>
      </c>
      <c r="P38" s="129"/>
      <c r="Q38" s="22"/>
    </row>
    <row r="39" spans="1:17" ht="17.25" customHeight="1" x14ac:dyDescent="0.2">
      <c r="A39" s="326"/>
      <c r="B39" s="329"/>
      <c r="C39" s="332"/>
      <c r="D39" s="226" t="s">
        <v>26</v>
      </c>
      <c r="E39" s="259"/>
      <c r="F39" s="259"/>
      <c r="G39" s="259"/>
      <c r="H39" s="259"/>
      <c r="I39" s="259"/>
      <c r="J39" s="259"/>
      <c r="K39" s="217"/>
      <c r="L39" s="259"/>
      <c r="M39" s="259"/>
      <c r="N39" s="259"/>
      <c r="O39" s="260">
        <f t="shared" ref="O39" si="7">SUM(K39:M39)</f>
        <v>0</v>
      </c>
      <c r="P39" s="129"/>
      <c r="Q39" s="22"/>
    </row>
    <row r="40" spans="1:17" ht="48" customHeight="1" x14ac:dyDescent="0.2">
      <c r="A40" s="326"/>
      <c r="B40" s="329"/>
      <c r="C40" s="332"/>
      <c r="D40" s="226" t="s">
        <v>224</v>
      </c>
      <c r="E40" s="259" t="s">
        <v>49</v>
      </c>
      <c r="F40" s="259" t="s">
        <v>49</v>
      </c>
      <c r="G40" s="259" t="s">
        <v>49</v>
      </c>
      <c r="H40" s="259" t="s">
        <v>49</v>
      </c>
      <c r="I40" s="259" t="s">
        <v>49</v>
      </c>
      <c r="J40" s="259" t="s">
        <v>49</v>
      </c>
      <c r="K40" s="217">
        <f>6181600</f>
        <v>6181600</v>
      </c>
      <c r="L40" s="217">
        <v>0</v>
      </c>
      <c r="M40" s="217">
        <v>0</v>
      </c>
      <c r="N40" s="217"/>
      <c r="O40" s="260">
        <f>SUM(K40:N40)</f>
        <v>6181600</v>
      </c>
      <c r="P40" s="129"/>
      <c r="Q40" s="22"/>
    </row>
    <row r="41" spans="1:17" ht="51" customHeight="1" x14ac:dyDescent="0.2">
      <c r="A41" s="327"/>
      <c r="B41" s="329"/>
      <c r="C41" s="333"/>
      <c r="D41" s="226" t="s">
        <v>225</v>
      </c>
      <c r="E41" s="259" t="s">
        <v>49</v>
      </c>
      <c r="F41" s="259" t="s">
        <v>49</v>
      </c>
      <c r="G41" s="259" t="s">
        <v>49</v>
      </c>
      <c r="H41" s="259" t="s">
        <v>49</v>
      </c>
      <c r="I41" s="259" t="s">
        <v>49</v>
      </c>
      <c r="J41" s="259" t="s">
        <v>49</v>
      </c>
      <c r="K41" s="217">
        <f>556913.66+125691.96+1860000+197569.99</f>
        <v>2740175.6100000003</v>
      </c>
      <c r="L41" s="217">
        <f>L45+L51+L47+L63</f>
        <v>812690.47</v>
      </c>
      <c r="M41" s="217">
        <v>0</v>
      </c>
      <c r="N41" s="217"/>
      <c r="O41" s="260">
        <f>SUM(K41:N41)</f>
        <v>3552866.08</v>
      </c>
      <c r="P41" s="129" t="s">
        <v>183</v>
      </c>
      <c r="Q41" s="22"/>
    </row>
    <row r="42" spans="1:17" ht="60" customHeight="1" x14ac:dyDescent="0.2">
      <c r="A42" s="114"/>
      <c r="B42" s="330"/>
      <c r="C42" s="259"/>
      <c r="D42" s="226" t="s">
        <v>226</v>
      </c>
      <c r="E42" s="259" t="s">
        <v>49</v>
      </c>
      <c r="F42" s="259" t="s">
        <v>49</v>
      </c>
      <c r="G42" s="259" t="s">
        <v>49</v>
      </c>
      <c r="H42" s="259" t="s">
        <v>49</v>
      </c>
      <c r="I42" s="259" t="s">
        <v>49</v>
      </c>
      <c r="J42" s="259" t="s">
        <v>49</v>
      </c>
      <c r="K42" s="217">
        <f>K38-K41-K40</f>
        <v>32817094.860000007</v>
      </c>
      <c r="L42" s="217">
        <f>L38-L41</f>
        <v>33101602.780000001</v>
      </c>
      <c r="M42" s="217">
        <f>M38-M41</f>
        <v>34939370.009999998</v>
      </c>
      <c r="N42" s="217">
        <f>N38-N41</f>
        <v>34939370.009999998</v>
      </c>
      <c r="O42" s="260">
        <f>SUM(K42:N42)</f>
        <v>135797437.66</v>
      </c>
      <c r="P42" s="216"/>
      <c r="Q42" s="22"/>
    </row>
    <row r="43" spans="1:17" s="25" customFormat="1" ht="15" customHeight="1" x14ac:dyDescent="0.2">
      <c r="A43" s="114" t="s">
        <v>14</v>
      </c>
      <c r="B43" s="118"/>
      <c r="C43" s="311" t="s">
        <v>56</v>
      </c>
      <c r="D43" s="312"/>
      <c r="E43" s="312"/>
      <c r="F43" s="312"/>
      <c r="G43" s="312"/>
      <c r="H43" s="312"/>
      <c r="I43" s="312"/>
      <c r="J43" s="312"/>
      <c r="K43" s="312"/>
      <c r="L43" s="312"/>
      <c r="M43" s="312"/>
      <c r="N43" s="312"/>
      <c r="O43" s="313"/>
      <c r="P43" s="216"/>
    </row>
    <row r="44" spans="1:17" ht="99.75" customHeight="1" x14ac:dyDescent="0.2">
      <c r="A44" s="314" t="s">
        <v>31</v>
      </c>
      <c r="B44" s="211"/>
      <c r="C44" s="264" t="s">
        <v>122</v>
      </c>
      <c r="D44" s="264" t="s">
        <v>57</v>
      </c>
      <c r="E44" s="150" t="s">
        <v>75</v>
      </c>
      <c r="F44" s="150" t="s">
        <v>28</v>
      </c>
      <c r="G44" s="262" t="s">
        <v>78</v>
      </c>
      <c r="H44" s="153">
        <v>2</v>
      </c>
      <c r="I44" s="151" t="s">
        <v>79</v>
      </c>
      <c r="J44" s="150" t="s">
        <v>80</v>
      </c>
      <c r="K44" s="205">
        <f>24664296.64-816087.14-125691.96+75619+512753.06+295173.21</f>
        <v>24606062.809999999</v>
      </c>
      <c r="L44" s="205">
        <f>25940584.55-4420.47+290489.08+3607.73</f>
        <v>26230260.890000001</v>
      </c>
      <c r="M44" s="205">
        <v>27885515.969999999</v>
      </c>
      <c r="N44" s="205">
        <f>M44</f>
        <v>27885515.969999999</v>
      </c>
      <c r="O44" s="205">
        <f>SUM(K44:N44)</f>
        <v>106607355.64</v>
      </c>
      <c r="P44" s="228" t="s">
        <v>87</v>
      </c>
    </row>
    <row r="45" spans="1:17" ht="126" x14ac:dyDescent="0.2">
      <c r="A45" s="315"/>
      <c r="B45" s="214"/>
      <c r="C45" s="264" t="s">
        <v>159</v>
      </c>
      <c r="D45" s="264" t="s">
        <v>57</v>
      </c>
      <c r="E45" s="150" t="s">
        <v>75</v>
      </c>
      <c r="F45" s="150" t="s">
        <v>28</v>
      </c>
      <c r="G45" s="262" t="s">
        <v>78</v>
      </c>
      <c r="H45" s="152" t="s">
        <v>17</v>
      </c>
      <c r="I45" s="151" t="s">
        <v>142</v>
      </c>
      <c r="J45" s="150" t="s">
        <v>80</v>
      </c>
      <c r="K45" s="205">
        <f>807926.27-295173.21+60134.56</f>
        <v>572887.62</v>
      </c>
      <c r="L45" s="205">
        <v>330694.5</v>
      </c>
      <c r="M45" s="205">
        <v>0</v>
      </c>
      <c r="N45" s="205"/>
      <c r="O45" s="205">
        <f>SUM(K45:M45)</f>
        <v>903582.12</v>
      </c>
      <c r="P45" s="309"/>
    </row>
    <row r="46" spans="1:17" ht="157.5" x14ac:dyDescent="0.2">
      <c r="A46" s="315"/>
      <c r="B46" s="214"/>
      <c r="C46" s="264" t="s">
        <v>160</v>
      </c>
      <c r="D46" s="264" t="s">
        <v>57</v>
      </c>
      <c r="E46" s="150" t="s">
        <v>75</v>
      </c>
      <c r="F46" s="151" t="s">
        <v>28</v>
      </c>
      <c r="G46" s="152" t="s">
        <v>78</v>
      </c>
      <c r="H46" s="152" t="s">
        <v>17</v>
      </c>
      <c r="I46" s="151" t="s">
        <v>143</v>
      </c>
      <c r="J46" s="151" t="s">
        <v>80</v>
      </c>
      <c r="K46" s="205">
        <v>8160.87</v>
      </c>
      <c r="L46" s="205">
        <v>4420.47</v>
      </c>
      <c r="M46" s="205">
        <v>0</v>
      </c>
      <c r="N46" s="205"/>
      <c r="O46" s="205">
        <f>SUM(K46:M46)</f>
        <v>12581.34</v>
      </c>
      <c r="P46" s="309"/>
    </row>
    <row r="47" spans="1:17" ht="63" x14ac:dyDescent="0.2">
      <c r="A47" s="315"/>
      <c r="B47" s="214"/>
      <c r="C47" s="264" t="s">
        <v>161</v>
      </c>
      <c r="D47" s="264" t="s">
        <v>57</v>
      </c>
      <c r="E47" s="150" t="s">
        <v>75</v>
      </c>
      <c r="F47" s="151" t="s">
        <v>28</v>
      </c>
      <c r="G47" s="152" t="s">
        <v>78</v>
      </c>
      <c r="H47" s="152" t="s">
        <v>17</v>
      </c>
      <c r="I47" s="151" t="s">
        <v>149</v>
      </c>
      <c r="J47" s="151" t="s">
        <v>80</v>
      </c>
      <c r="K47" s="205">
        <f>125691.96+125691.96+92180</f>
        <v>343563.92000000004</v>
      </c>
      <c r="L47" s="205">
        <v>254815.6</v>
      </c>
      <c r="M47" s="205">
        <v>0</v>
      </c>
      <c r="N47" s="205"/>
      <c r="O47" s="205">
        <f>SUM(K47:M47)</f>
        <v>598379.52000000002</v>
      </c>
      <c r="P47" s="309"/>
      <c r="Q47" s="22" t="s">
        <v>222</v>
      </c>
    </row>
    <row r="48" spans="1:17" ht="78.75" x14ac:dyDescent="0.2">
      <c r="A48" s="315"/>
      <c r="B48" s="214"/>
      <c r="C48" s="264" t="s">
        <v>123</v>
      </c>
      <c r="D48" s="264" t="s">
        <v>57</v>
      </c>
      <c r="E48" s="150" t="s">
        <v>75</v>
      </c>
      <c r="F48" s="151" t="s">
        <v>28</v>
      </c>
      <c r="G48" s="152" t="s">
        <v>78</v>
      </c>
      <c r="H48" s="152" t="s">
        <v>17</v>
      </c>
      <c r="I48" s="151" t="s">
        <v>119</v>
      </c>
      <c r="J48" s="151" t="s">
        <v>83</v>
      </c>
      <c r="K48" s="205">
        <f>200000+300000+15000</f>
        <v>515000</v>
      </c>
      <c r="L48" s="205">
        <v>0</v>
      </c>
      <c r="M48" s="205">
        <v>0</v>
      </c>
      <c r="N48" s="205"/>
      <c r="O48" s="205">
        <f>SUM(K48:M48)</f>
        <v>515000</v>
      </c>
      <c r="P48" s="229"/>
    </row>
    <row r="49" spans="1:17" ht="110.25" x14ac:dyDescent="0.2">
      <c r="A49" s="316"/>
      <c r="B49" s="215"/>
      <c r="C49" s="264" t="s">
        <v>137</v>
      </c>
      <c r="D49" s="264" t="s">
        <v>57</v>
      </c>
      <c r="E49" s="150" t="s">
        <v>75</v>
      </c>
      <c r="F49" s="151" t="s">
        <v>28</v>
      </c>
      <c r="G49" s="152" t="s">
        <v>78</v>
      </c>
      <c r="H49" s="152" t="s">
        <v>17</v>
      </c>
      <c r="I49" s="151" t="s">
        <v>111</v>
      </c>
      <c r="J49" s="151" t="s">
        <v>83</v>
      </c>
      <c r="K49" s="205">
        <v>0</v>
      </c>
      <c r="L49" s="205">
        <v>0</v>
      </c>
      <c r="M49" s="205">
        <v>0</v>
      </c>
      <c r="N49" s="205"/>
      <c r="O49" s="205">
        <f>K49+L49+M49</f>
        <v>0</v>
      </c>
      <c r="P49" s="230"/>
    </row>
    <row r="50" spans="1:17" ht="78.75" x14ac:dyDescent="0.2">
      <c r="A50" s="314" t="s">
        <v>15</v>
      </c>
      <c r="B50" s="211"/>
      <c r="C50" s="264" t="s">
        <v>121</v>
      </c>
      <c r="D50" s="264" t="s">
        <v>57</v>
      </c>
      <c r="E50" s="150" t="s">
        <v>75</v>
      </c>
      <c r="F50" s="150" t="s">
        <v>28</v>
      </c>
      <c r="G50" s="262" t="s">
        <v>78</v>
      </c>
      <c r="H50" s="152" t="s">
        <v>17</v>
      </c>
      <c r="I50" s="151" t="s">
        <v>79</v>
      </c>
      <c r="J50" s="150" t="s">
        <v>80</v>
      </c>
      <c r="K50" s="205">
        <f>4533475.22-81949.75+58744+44160.6+36969.65+373.44</f>
        <v>4591773.16</v>
      </c>
      <c r="L50" s="205">
        <f>4741501.75-443.89-49476.6-3607.73</f>
        <v>4687973.53</v>
      </c>
      <c r="M50" s="205">
        <v>4897854.04</v>
      </c>
      <c r="N50" s="205">
        <f>M50</f>
        <v>4897854.04</v>
      </c>
      <c r="O50" s="205">
        <f>SUM(K50:N50)</f>
        <v>19075454.77</v>
      </c>
      <c r="P50" s="340" t="s">
        <v>88</v>
      </c>
    </row>
    <row r="51" spans="1:17" ht="126" x14ac:dyDescent="0.2">
      <c r="A51" s="315"/>
      <c r="B51" s="214"/>
      <c r="C51" s="264" t="s">
        <v>159</v>
      </c>
      <c r="D51" s="264" t="s">
        <v>57</v>
      </c>
      <c r="E51" s="151" t="s">
        <v>75</v>
      </c>
      <c r="F51" s="151" t="s">
        <v>28</v>
      </c>
      <c r="G51" s="152" t="s">
        <v>78</v>
      </c>
      <c r="H51" s="152" t="s">
        <v>17</v>
      </c>
      <c r="I51" s="151" t="s">
        <v>142</v>
      </c>
      <c r="J51" s="151" t="s">
        <v>80</v>
      </c>
      <c r="K51" s="205">
        <f>81130.25-36969.65</f>
        <v>44160.6</v>
      </c>
      <c r="L51" s="205">
        <v>27180.37</v>
      </c>
      <c r="M51" s="205">
        <v>0</v>
      </c>
      <c r="N51" s="205"/>
      <c r="O51" s="205">
        <f>SUM(K51:M51)</f>
        <v>71340.97</v>
      </c>
      <c r="P51" s="341"/>
    </row>
    <row r="52" spans="1:17" ht="157.5" x14ac:dyDescent="0.2">
      <c r="A52" s="315"/>
      <c r="B52" s="214"/>
      <c r="C52" s="264" t="s">
        <v>160</v>
      </c>
      <c r="D52" s="264" t="s">
        <v>57</v>
      </c>
      <c r="E52" s="151" t="s">
        <v>75</v>
      </c>
      <c r="F52" s="151" t="s">
        <v>28</v>
      </c>
      <c r="G52" s="152" t="s">
        <v>78</v>
      </c>
      <c r="H52" s="152" t="s">
        <v>17</v>
      </c>
      <c r="I52" s="151" t="s">
        <v>143</v>
      </c>
      <c r="J52" s="151" t="s">
        <v>80</v>
      </c>
      <c r="K52" s="205">
        <v>446.06</v>
      </c>
      <c r="L52" s="205">
        <v>443.89</v>
      </c>
      <c r="M52" s="205">
        <v>0</v>
      </c>
      <c r="N52" s="205"/>
      <c r="O52" s="205">
        <f>SUM(K52:M52)</f>
        <v>889.95</v>
      </c>
      <c r="P52" s="342"/>
    </row>
    <row r="53" spans="1:17" ht="78.75" x14ac:dyDescent="0.2">
      <c r="A53" s="316"/>
      <c r="B53" s="215"/>
      <c r="C53" s="264" t="s">
        <v>123</v>
      </c>
      <c r="D53" s="264" t="s">
        <v>57</v>
      </c>
      <c r="E53" s="267" t="s">
        <v>75</v>
      </c>
      <c r="F53" s="154" t="s">
        <v>28</v>
      </c>
      <c r="G53" s="268" t="s">
        <v>78</v>
      </c>
      <c r="H53" s="268" t="s">
        <v>17</v>
      </c>
      <c r="I53" s="154" t="s">
        <v>119</v>
      </c>
      <c r="J53" s="154" t="s">
        <v>83</v>
      </c>
      <c r="K53" s="205">
        <v>7000</v>
      </c>
      <c r="L53" s="205">
        <v>0</v>
      </c>
      <c r="M53" s="205">
        <v>0</v>
      </c>
      <c r="N53" s="205"/>
      <c r="O53" s="205">
        <f t="shared" ref="O53:O54" si="8">SUM(K53:M53)</f>
        <v>7000</v>
      </c>
      <c r="P53" s="231"/>
    </row>
    <row r="54" spans="1:17" ht="236.25" x14ac:dyDescent="0.2">
      <c r="A54" s="114" t="s">
        <v>58</v>
      </c>
      <c r="B54" s="211"/>
      <c r="C54" s="254" t="s">
        <v>59</v>
      </c>
      <c r="D54" s="264" t="s">
        <v>57</v>
      </c>
      <c r="E54" s="150"/>
      <c r="F54" s="150"/>
      <c r="G54" s="262"/>
      <c r="H54" s="152"/>
      <c r="I54" s="151"/>
      <c r="J54" s="150"/>
      <c r="K54" s="205"/>
      <c r="L54" s="205"/>
      <c r="M54" s="205"/>
      <c r="N54" s="205"/>
      <c r="O54" s="205">
        <f t="shared" si="8"/>
        <v>0</v>
      </c>
      <c r="P54" s="232" t="s">
        <v>89</v>
      </c>
    </row>
    <row r="55" spans="1:17" ht="173.25" x14ac:dyDescent="0.25">
      <c r="A55" s="114" t="s">
        <v>109</v>
      </c>
      <c r="B55" s="233"/>
      <c r="C55" s="234" t="s">
        <v>177</v>
      </c>
      <c r="D55" s="264" t="s">
        <v>57</v>
      </c>
      <c r="E55" s="150" t="s">
        <v>75</v>
      </c>
      <c r="F55" s="150" t="s">
        <v>28</v>
      </c>
      <c r="G55" s="262" t="s">
        <v>78</v>
      </c>
      <c r="H55" s="152" t="s">
        <v>17</v>
      </c>
      <c r="I55" s="151" t="s">
        <v>181</v>
      </c>
      <c r="J55" s="150" t="s">
        <v>83</v>
      </c>
      <c r="K55" s="205">
        <v>6181600</v>
      </c>
      <c r="L55" s="205">
        <v>0</v>
      </c>
      <c r="M55" s="205">
        <v>0</v>
      </c>
      <c r="N55" s="205"/>
      <c r="O55" s="205">
        <f>SUM(K55:N55)</f>
        <v>6181600</v>
      </c>
      <c r="P55" s="232" t="s">
        <v>180</v>
      </c>
      <c r="Q55" s="23" t="s">
        <v>182</v>
      </c>
    </row>
    <row r="56" spans="1:17" s="191" customFormat="1" ht="106.5" customHeight="1" x14ac:dyDescent="0.2">
      <c r="A56" s="114"/>
      <c r="B56" s="233"/>
      <c r="C56" s="345" t="s">
        <v>205</v>
      </c>
      <c r="D56" s="264" t="s">
        <v>57</v>
      </c>
      <c r="E56" s="267" t="s">
        <v>75</v>
      </c>
      <c r="F56" s="154" t="s">
        <v>28</v>
      </c>
      <c r="G56" s="268" t="s">
        <v>78</v>
      </c>
      <c r="H56" s="268" t="s">
        <v>17</v>
      </c>
      <c r="I56" s="267" t="s">
        <v>204</v>
      </c>
      <c r="J56" s="154" t="s">
        <v>80</v>
      </c>
      <c r="K56" s="205">
        <v>2920.72</v>
      </c>
      <c r="L56" s="205"/>
      <c r="M56" s="205"/>
      <c r="N56" s="205"/>
      <c r="O56" s="205">
        <f>K56+L56+M56+N56</f>
        <v>2920.72</v>
      </c>
      <c r="P56" s="232"/>
    </row>
    <row r="57" spans="1:17" s="191" customFormat="1" ht="42.75" customHeight="1" x14ac:dyDescent="0.2">
      <c r="A57" s="114"/>
      <c r="B57" s="233"/>
      <c r="C57" s="346"/>
      <c r="D57" s="264" t="s">
        <v>57</v>
      </c>
      <c r="E57" s="267" t="s">
        <v>75</v>
      </c>
      <c r="F57" s="154" t="s">
        <v>28</v>
      </c>
      <c r="G57" s="268" t="s">
        <v>78</v>
      </c>
      <c r="H57" s="268" t="s">
        <v>17</v>
      </c>
      <c r="I57" s="154" t="s">
        <v>204</v>
      </c>
      <c r="J57" s="154" t="s">
        <v>80</v>
      </c>
      <c r="K57" s="205">
        <v>42334.71</v>
      </c>
      <c r="L57" s="205"/>
      <c r="M57" s="205"/>
      <c r="N57" s="205"/>
      <c r="O57" s="205">
        <f>K57+L57+M57+N57</f>
        <v>42334.71</v>
      </c>
      <c r="P57" s="232"/>
    </row>
    <row r="58" spans="1:17" ht="15.75" customHeight="1" x14ac:dyDescent="0.2">
      <c r="A58" s="114"/>
      <c r="B58" s="114"/>
      <c r="C58" s="264" t="s">
        <v>16</v>
      </c>
      <c r="D58" s="226"/>
      <c r="E58" s="264"/>
      <c r="F58" s="264"/>
      <c r="G58" s="262"/>
      <c r="H58" s="153"/>
      <c r="I58" s="261"/>
      <c r="J58" s="264"/>
      <c r="K58" s="205">
        <f>SUM(K44:K57)</f>
        <v>36915910.470000006</v>
      </c>
      <c r="L58" s="205">
        <f>SUM(L44:L54)</f>
        <v>31535789.250000004</v>
      </c>
      <c r="M58" s="205">
        <f>SUM(M44:M54)</f>
        <v>32783370.009999998</v>
      </c>
      <c r="N58" s="205">
        <f>SUM(N44:N55)</f>
        <v>32783370.009999998</v>
      </c>
      <c r="O58" s="205">
        <f>K58+L58+M58+N58</f>
        <v>134018439.74000001</v>
      </c>
      <c r="P58" s="129"/>
    </row>
    <row r="59" spans="1:17" ht="15.75" customHeight="1" x14ac:dyDescent="0.2">
      <c r="A59" s="114" t="s">
        <v>17</v>
      </c>
      <c r="B59" s="118"/>
      <c r="C59" s="311" t="s">
        <v>60</v>
      </c>
      <c r="D59" s="312"/>
      <c r="E59" s="312"/>
      <c r="F59" s="312"/>
      <c r="G59" s="312"/>
      <c r="H59" s="312"/>
      <c r="I59" s="312"/>
      <c r="J59" s="312"/>
      <c r="K59" s="312"/>
      <c r="L59" s="312"/>
      <c r="M59" s="312"/>
      <c r="N59" s="312"/>
      <c r="O59" s="313"/>
      <c r="P59" s="219"/>
    </row>
    <row r="60" spans="1:17" ht="32.25" customHeight="1" x14ac:dyDescent="0.2">
      <c r="A60" s="314" t="s">
        <v>18</v>
      </c>
      <c r="B60" s="211"/>
      <c r="C60" s="334" t="s">
        <v>138</v>
      </c>
      <c r="D60" s="254" t="s">
        <v>57</v>
      </c>
      <c r="E60" s="150" t="s">
        <v>75</v>
      </c>
      <c r="F60" s="151" t="s">
        <v>28</v>
      </c>
      <c r="G60" s="152" t="s">
        <v>78</v>
      </c>
      <c r="H60" s="152" t="s">
        <v>17</v>
      </c>
      <c r="I60" s="151" t="s">
        <v>157</v>
      </c>
      <c r="J60" s="150" t="s">
        <v>83</v>
      </c>
      <c r="K60" s="269">
        <f>12000</f>
        <v>12000</v>
      </c>
      <c r="L60" s="269">
        <v>0</v>
      </c>
      <c r="M60" s="269">
        <v>0</v>
      </c>
      <c r="N60" s="269"/>
      <c r="O60" s="269">
        <f>SUM(K60:M60)</f>
        <v>12000</v>
      </c>
      <c r="P60" s="335" t="s">
        <v>90</v>
      </c>
      <c r="Q60" s="23" t="s">
        <v>0</v>
      </c>
    </row>
    <row r="61" spans="1:17" ht="33" customHeight="1" x14ac:dyDescent="0.2">
      <c r="A61" s="315"/>
      <c r="B61" s="214"/>
      <c r="C61" s="321"/>
      <c r="D61" s="254" t="s">
        <v>57</v>
      </c>
      <c r="E61" s="150" t="s">
        <v>75</v>
      </c>
      <c r="F61" s="151" t="s">
        <v>28</v>
      </c>
      <c r="G61" s="152" t="s">
        <v>78</v>
      </c>
      <c r="H61" s="152" t="s">
        <v>17</v>
      </c>
      <c r="I61" s="151" t="s">
        <v>157</v>
      </c>
      <c r="J61" s="150" t="s">
        <v>83</v>
      </c>
      <c r="K61" s="269">
        <f>3400</f>
        <v>3400</v>
      </c>
      <c r="L61" s="269"/>
      <c r="M61" s="269"/>
      <c r="N61" s="269"/>
      <c r="O61" s="269">
        <v>3400</v>
      </c>
      <c r="P61" s="309"/>
      <c r="Q61" s="23" t="s">
        <v>170</v>
      </c>
    </row>
    <row r="62" spans="1:17" ht="37.5" customHeight="1" x14ac:dyDescent="0.2">
      <c r="A62" s="316"/>
      <c r="B62" s="215"/>
      <c r="C62" s="322"/>
      <c r="D62" s="254" t="s">
        <v>57</v>
      </c>
      <c r="E62" s="150" t="s">
        <v>75</v>
      </c>
      <c r="F62" s="151" t="s">
        <v>76</v>
      </c>
      <c r="G62" s="152" t="s">
        <v>78</v>
      </c>
      <c r="H62" s="152" t="s">
        <v>17</v>
      </c>
      <c r="I62" s="151" t="s">
        <v>157</v>
      </c>
      <c r="J62" s="150" t="s">
        <v>83</v>
      </c>
      <c r="K62" s="269">
        <f>18200</f>
        <v>18200</v>
      </c>
      <c r="L62" s="269"/>
      <c r="M62" s="269"/>
      <c r="N62" s="269"/>
      <c r="O62" s="269">
        <f t="shared" ref="O62" si="9">SUM(K62:M62)</f>
        <v>18200</v>
      </c>
      <c r="P62" s="336"/>
      <c r="Q62" s="23" t="s">
        <v>110</v>
      </c>
    </row>
    <row r="63" spans="1:17" ht="37.5" customHeight="1" x14ac:dyDescent="0.2">
      <c r="A63" s="314" t="s">
        <v>18</v>
      </c>
      <c r="B63" s="211"/>
      <c r="C63" s="320" t="s">
        <v>176</v>
      </c>
      <c r="D63" s="254" t="s">
        <v>57</v>
      </c>
      <c r="E63" s="150" t="s">
        <v>75</v>
      </c>
      <c r="F63" s="151" t="s">
        <v>28</v>
      </c>
      <c r="G63" s="152" t="s">
        <v>78</v>
      </c>
      <c r="H63" s="152" t="s">
        <v>17</v>
      </c>
      <c r="I63" s="151" t="s">
        <v>173</v>
      </c>
      <c r="J63" s="150" t="s">
        <v>83</v>
      </c>
      <c r="K63" s="269">
        <f>1200000</f>
        <v>1200000</v>
      </c>
      <c r="L63" s="269">
        <v>200000</v>
      </c>
      <c r="M63" s="269">
        <v>0</v>
      </c>
      <c r="N63" s="269"/>
      <c r="O63" s="269">
        <f>SUM(K63:M63)</f>
        <v>1400000</v>
      </c>
      <c r="P63" s="230"/>
    </row>
    <row r="64" spans="1:17" ht="37.5" customHeight="1" x14ac:dyDescent="0.2">
      <c r="A64" s="315"/>
      <c r="B64" s="214"/>
      <c r="C64" s="321"/>
      <c r="D64" s="254" t="s">
        <v>57</v>
      </c>
      <c r="E64" s="150" t="s">
        <v>75</v>
      </c>
      <c r="F64" s="151" t="s">
        <v>28</v>
      </c>
      <c r="G64" s="152" t="s">
        <v>78</v>
      </c>
      <c r="H64" s="152" t="s">
        <v>17</v>
      </c>
      <c r="I64" s="151" t="s">
        <v>173</v>
      </c>
      <c r="J64" s="150" t="s">
        <v>83</v>
      </c>
      <c r="K64" s="269">
        <f>340000</f>
        <v>340000</v>
      </c>
      <c r="L64" s="269"/>
      <c r="M64" s="269"/>
      <c r="N64" s="269"/>
      <c r="O64" s="269">
        <v>340000</v>
      </c>
      <c r="P64" s="230"/>
    </row>
    <row r="65" spans="1:17" ht="59.25" customHeight="1" x14ac:dyDescent="0.2">
      <c r="A65" s="316"/>
      <c r="B65" s="215"/>
      <c r="C65" s="322"/>
      <c r="D65" s="254" t="s">
        <v>57</v>
      </c>
      <c r="E65" s="150" t="s">
        <v>75</v>
      </c>
      <c r="F65" s="151" t="s">
        <v>76</v>
      </c>
      <c r="G65" s="152" t="s">
        <v>78</v>
      </c>
      <c r="H65" s="152" t="s">
        <v>17</v>
      </c>
      <c r="I65" s="151" t="s">
        <v>173</v>
      </c>
      <c r="J65" s="150" t="s">
        <v>83</v>
      </c>
      <c r="K65" s="269">
        <f>320000</f>
        <v>320000</v>
      </c>
      <c r="L65" s="269"/>
      <c r="M65" s="269"/>
      <c r="N65" s="269"/>
      <c r="O65" s="269">
        <f>SUM(K65:M66)</f>
        <v>322000</v>
      </c>
      <c r="P65" s="230"/>
    </row>
    <row r="66" spans="1:17" s="302" customFormat="1" ht="156.75" customHeight="1" x14ac:dyDescent="0.2">
      <c r="A66" s="299" t="s">
        <v>73</v>
      </c>
      <c r="B66" s="299"/>
      <c r="C66" s="304" t="s">
        <v>257</v>
      </c>
      <c r="D66" s="301" t="s">
        <v>57</v>
      </c>
      <c r="E66" s="150" t="s">
        <v>75</v>
      </c>
      <c r="F66" s="151" t="s">
        <v>28</v>
      </c>
      <c r="G66" s="152" t="s">
        <v>78</v>
      </c>
      <c r="H66" s="152" t="s">
        <v>17</v>
      </c>
      <c r="I66" s="151" t="s">
        <v>157</v>
      </c>
      <c r="J66" s="150" t="s">
        <v>83</v>
      </c>
      <c r="K66" s="269"/>
      <c r="L66" s="269">
        <v>2000</v>
      </c>
      <c r="M66" s="269"/>
      <c r="N66" s="269"/>
      <c r="O66" s="269">
        <f t="shared" ref="O66" si="10">SUM(K66:M66)</f>
        <v>2000</v>
      </c>
      <c r="P66" s="300"/>
    </row>
    <row r="67" spans="1:17" x14ac:dyDescent="0.2">
      <c r="A67" s="114"/>
      <c r="B67" s="114"/>
      <c r="C67" s="264" t="s">
        <v>19</v>
      </c>
      <c r="D67" s="226"/>
      <c r="E67" s="264"/>
      <c r="F67" s="264"/>
      <c r="G67" s="262"/>
      <c r="H67" s="153"/>
      <c r="I67" s="261"/>
      <c r="J67" s="264"/>
      <c r="K67" s="269">
        <f>SUM(K60:K65)</f>
        <v>1893600</v>
      </c>
      <c r="L67" s="269">
        <f>SUM(L60:L66)</f>
        <v>202000</v>
      </c>
      <c r="M67" s="269">
        <f>SUM(M60:M65)</f>
        <v>0</v>
      </c>
      <c r="N67" s="269">
        <f>SUM(N60:N65)</f>
        <v>0</v>
      </c>
      <c r="O67" s="269">
        <f>SUM(O60:O65)</f>
        <v>2095600</v>
      </c>
      <c r="P67" s="129"/>
    </row>
    <row r="68" spans="1:17" x14ac:dyDescent="0.2">
      <c r="A68" s="114" t="s">
        <v>20</v>
      </c>
      <c r="B68" s="118"/>
      <c r="C68" s="311" t="s">
        <v>262</v>
      </c>
      <c r="D68" s="312"/>
      <c r="E68" s="312"/>
      <c r="F68" s="312"/>
      <c r="G68" s="312"/>
      <c r="H68" s="312"/>
      <c r="I68" s="312"/>
      <c r="J68" s="312"/>
      <c r="K68" s="312"/>
      <c r="L68" s="312"/>
      <c r="M68" s="312"/>
      <c r="N68" s="312"/>
      <c r="O68" s="313"/>
      <c r="P68" s="219"/>
    </row>
    <row r="69" spans="1:17" x14ac:dyDescent="0.2">
      <c r="A69" s="314" t="s">
        <v>21</v>
      </c>
      <c r="B69" s="211"/>
      <c r="C69" s="337" t="s">
        <v>61</v>
      </c>
      <c r="D69" s="254" t="s">
        <v>57</v>
      </c>
      <c r="E69" s="150" t="s">
        <v>75</v>
      </c>
      <c r="F69" s="151" t="s">
        <v>28</v>
      </c>
      <c r="G69" s="152" t="s">
        <v>78</v>
      </c>
      <c r="H69" s="152" t="s">
        <v>17</v>
      </c>
      <c r="I69" s="151" t="s">
        <v>102</v>
      </c>
      <c r="J69" s="150" t="s">
        <v>29</v>
      </c>
      <c r="K69" s="205">
        <v>2126280</v>
      </c>
      <c r="L69" s="205">
        <v>0</v>
      </c>
      <c r="M69" s="205">
        <v>0</v>
      </c>
      <c r="N69" s="205">
        <v>0</v>
      </c>
      <c r="O69" s="205">
        <f>SUM(K69:N69)</f>
        <v>2126280</v>
      </c>
      <c r="P69" s="335" t="s">
        <v>99</v>
      </c>
      <c r="Q69" s="247" t="s">
        <v>217</v>
      </c>
    </row>
    <row r="70" spans="1:17" x14ac:dyDescent="0.2">
      <c r="A70" s="315"/>
      <c r="B70" s="214"/>
      <c r="C70" s="338"/>
      <c r="D70" s="254" t="s">
        <v>57</v>
      </c>
      <c r="E70" s="150" t="s">
        <v>75</v>
      </c>
      <c r="F70" s="151" t="s">
        <v>28</v>
      </c>
      <c r="G70" s="152" t="s">
        <v>78</v>
      </c>
      <c r="H70" s="152" t="s">
        <v>17</v>
      </c>
      <c r="I70" s="151" t="s">
        <v>102</v>
      </c>
      <c r="J70" s="150" t="s">
        <v>29</v>
      </c>
      <c r="K70" s="205">
        <v>662220</v>
      </c>
      <c r="L70" s="205">
        <f>345000+65100+10000+80000</f>
        <v>500100</v>
      </c>
      <c r="M70" s="205">
        <v>345000</v>
      </c>
      <c r="N70" s="205">
        <v>345000</v>
      </c>
      <c r="O70" s="205">
        <f>SUM(K70:N70)</f>
        <v>1852320</v>
      </c>
      <c r="P70" s="309"/>
    </row>
    <row r="71" spans="1:17" x14ac:dyDescent="0.2">
      <c r="A71" s="315"/>
      <c r="B71" s="214"/>
      <c r="C71" s="338"/>
      <c r="D71" s="254" t="s">
        <v>57</v>
      </c>
      <c r="E71" s="150" t="s">
        <v>75</v>
      </c>
      <c r="F71" s="151" t="s">
        <v>76</v>
      </c>
      <c r="G71" s="152" t="s">
        <v>78</v>
      </c>
      <c r="H71" s="152" t="s">
        <v>17</v>
      </c>
      <c r="I71" s="151" t="s">
        <v>102</v>
      </c>
      <c r="J71" s="150" t="s">
        <v>83</v>
      </c>
      <c r="K71" s="205">
        <v>18500</v>
      </c>
      <c r="L71" s="205">
        <f>20000-2050</f>
        <v>17950</v>
      </c>
      <c r="M71" s="205">
        <v>20000</v>
      </c>
      <c r="N71" s="205">
        <v>20000</v>
      </c>
      <c r="O71" s="205">
        <f t="shared" ref="O71:O72" si="11">SUM(K71:N71)</f>
        <v>76450</v>
      </c>
      <c r="P71" s="309"/>
    </row>
    <row r="72" spans="1:17" x14ac:dyDescent="0.2">
      <c r="A72" s="315"/>
      <c r="B72" s="214"/>
      <c r="C72" s="338"/>
      <c r="D72" s="254" t="s">
        <v>57</v>
      </c>
      <c r="E72" s="270" t="s">
        <v>75</v>
      </c>
      <c r="F72" s="271" t="s">
        <v>28</v>
      </c>
      <c r="G72" s="272" t="s">
        <v>78</v>
      </c>
      <c r="H72" s="272" t="s">
        <v>17</v>
      </c>
      <c r="I72" s="271" t="s">
        <v>102</v>
      </c>
      <c r="J72" s="270" t="s">
        <v>83</v>
      </c>
      <c r="K72" s="205"/>
      <c r="L72" s="205">
        <f>1591000+20000+50000-546-2000</f>
        <v>1658454</v>
      </c>
      <c r="M72" s="205">
        <v>1791000</v>
      </c>
      <c r="N72" s="205">
        <v>1791000</v>
      </c>
      <c r="O72" s="205">
        <f t="shared" si="11"/>
        <v>5240454</v>
      </c>
      <c r="P72" s="309"/>
    </row>
    <row r="73" spans="1:17" ht="31.5" hidden="1" x14ac:dyDescent="0.2">
      <c r="A73" s="315"/>
      <c r="B73" s="214"/>
      <c r="C73" s="338"/>
      <c r="D73" s="254" t="s">
        <v>191</v>
      </c>
      <c r="E73" s="150" t="s">
        <v>75</v>
      </c>
      <c r="F73" s="150" t="s">
        <v>28</v>
      </c>
      <c r="G73" s="262" t="s">
        <v>78</v>
      </c>
      <c r="H73" s="152" t="s">
        <v>17</v>
      </c>
      <c r="I73" s="151" t="s">
        <v>102</v>
      </c>
      <c r="J73" s="150" t="s">
        <v>83</v>
      </c>
      <c r="K73" s="205">
        <v>0</v>
      </c>
      <c r="L73" s="205">
        <f>15000+10000+20000+20000+10000+33000+10000+15000+869000+10000+20000+30000+16000+20000</f>
        <v>1098000</v>
      </c>
      <c r="M73" s="205">
        <f>15000+10000+20000+20000+10000+33000+10000+15000+869000+10000+20000+30000+16000+20000+200000</f>
        <v>1298000</v>
      </c>
      <c r="N73" s="205">
        <f>15000+10000+20000+20000+10000+33000+10000+15000+869000+10000+20000+30000+16000+20000+200000</f>
        <v>1298000</v>
      </c>
      <c r="O73" s="205">
        <f t="shared" ref="O73" si="12">SUM(K73:N73)</f>
        <v>3694000</v>
      </c>
      <c r="P73" s="309"/>
    </row>
    <row r="74" spans="1:17" hidden="1" x14ac:dyDescent="0.2">
      <c r="A74" s="315"/>
      <c r="B74" s="214"/>
      <c r="C74" s="338"/>
      <c r="D74" s="254" t="s">
        <v>194</v>
      </c>
      <c r="E74" s="150" t="s">
        <v>75</v>
      </c>
      <c r="F74" s="151" t="s">
        <v>28</v>
      </c>
      <c r="G74" s="152" t="s">
        <v>78</v>
      </c>
      <c r="H74" s="152" t="s">
        <v>17</v>
      </c>
      <c r="I74" s="151" t="s">
        <v>102</v>
      </c>
      <c r="J74" s="150" t="s">
        <v>83</v>
      </c>
      <c r="K74" s="205">
        <v>0</v>
      </c>
      <c r="L74" s="205">
        <v>110000</v>
      </c>
      <c r="M74" s="205">
        <v>110000</v>
      </c>
      <c r="N74" s="205">
        <v>110000</v>
      </c>
      <c r="O74" s="205">
        <f>SUM(K74:N74)</f>
        <v>330000</v>
      </c>
      <c r="P74" s="309"/>
    </row>
    <row r="75" spans="1:17" hidden="1" x14ac:dyDescent="0.2">
      <c r="A75" s="315"/>
      <c r="B75" s="214"/>
      <c r="C75" s="338"/>
      <c r="D75" s="254" t="s">
        <v>192</v>
      </c>
      <c r="E75" s="150" t="s">
        <v>75</v>
      </c>
      <c r="F75" s="151" t="s">
        <v>28</v>
      </c>
      <c r="G75" s="152" t="s">
        <v>78</v>
      </c>
      <c r="H75" s="152" t="s">
        <v>17</v>
      </c>
      <c r="I75" s="151" t="s">
        <v>102</v>
      </c>
      <c r="J75" s="150" t="s">
        <v>83</v>
      </c>
      <c r="K75" s="205">
        <v>0</v>
      </c>
      <c r="L75" s="205">
        <f>60000+20000+28000+15000</f>
        <v>123000</v>
      </c>
      <c r="M75" s="205">
        <f t="shared" ref="M75:N75" si="13">60000+20000+28000+15000</f>
        <v>123000</v>
      </c>
      <c r="N75" s="205">
        <f t="shared" si="13"/>
        <v>123000</v>
      </c>
      <c r="O75" s="205">
        <f>SUM(K75:N75)</f>
        <v>369000</v>
      </c>
      <c r="P75" s="309"/>
    </row>
    <row r="76" spans="1:17" hidden="1" x14ac:dyDescent="0.2">
      <c r="A76" s="315"/>
      <c r="B76" s="214"/>
      <c r="C76" s="338"/>
      <c r="D76" s="254" t="s">
        <v>193</v>
      </c>
      <c r="E76" s="150" t="s">
        <v>75</v>
      </c>
      <c r="F76" s="151" t="s">
        <v>28</v>
      </c>
      <c r="G76" s="152" t="s">
        <v>78</v>
      </c>
      <c r="H76" s="152" t="s">
        <v>17</v>
      </c>
      <c r="I76" s="151" t="s">
        <v>102</v>
      </c>
      <c r="J76" s="150" t="s">
        <v>83</v>
      </c>
      <c r="K76" s="205">
        <v>0</v>
      </c>
      <c r="L76" s="205">
        <f>10000+20000+15000</f>
        <v>45000</v>
      </c>
      <c r="M76" s="205">
        <f t="shared" ref="M76:N76" si="14">10000+20000+15000</f>
        <v>45000</v>
      </c>
      <c r="N76" s="205">
        <f t="shared" si="14"/>
        <v>45000</v>
      </c>
      <c r="O76" s="205">
        <f>SUM(K76:N76)</f>
        <v>135000</v>
      </c>
      <c r="P76" s="309"/>
    </row>
    <row r="77" spans="1:17" ht="31.5" hidden="1" x14ac:dyDescent="0.2">
      <c r="A77" s="315"/>
      <c r="B77" s="214"/>
      <c r="C77" s="338"/>
      <c r="D77" s="254" t="s">
        <v>195</v>
      </c>
      <c r="E77" s="270" t="s">
        <v>75</v>
      </c>
      <c r="F77" s="271" t="s">
        <v>76</v>
      </c>
      <c r="G77" s="272" t="s">
        <v>78</v>
      </c>
      <c r="H77" s="272" t="s">
        <v>17</v>
      </c>
      <c r="I77" s="271" t="s">
        <v>102</v>
      </c>
      <c r="J77" s="270" t="s">
        <v>83</v>
      </c>
      <c r="K77" s="273">
        <v>18500</v>
      </c>
      <c r="L77" s="273">
        <f>10000+10000</f>
        <v>20000</v>
      </c>
      <c r="M77" s="273">
        <f t="shared" ref="M77:N77" si="15">10000+10000</f>
        <v>20000</v>
      </c>
      <c r="N77" s="273">
        <f t="shared" si="15"/>
        <v>20000</v>
      </c>
      <c r="O77" s="273">
        <f>SUM(K77:N77)</f>
        <v>78500</v>
      </c>
      <c r="P77" s="309"/>
    </row>
    <row r="78" spans="1:17" ht="15.75" customHeight="1" x14ac:dyDescent="0.2">
      <c r="A78" s="314" t="s">
        <v>101</v>
      </c>
      <c r="B78" s="211"/>
      <c r="C78" s="334" t="s">
        <v>124</v>
      </c>
      <c r="D78" s="254" t="s">
        <v>57</v>
      </c>
      <c r="E78" s="150" t="s">
        <v>75</v>
      </c>
      <c r="F78" s="151" t="s">
        <v>28</v>
      </c>
      <c r="G78" s="152" t="s">
        <v>78</v>
      </c>
      <c r="H78" s="152" t="s">
        <v>17</v>
      </c>
      <c r="I78" s="151" t="s">
        <v>119</v>
      </c>
      <c r="J78" s="150" t="s">
        <v>29</v>
      </c>
      <c r="K78" s="205">
        <f>300000-29040-15000-100000-33600</f>
        <v>122360</v>
      </c>
      <c r="L78" s="205">
        <v>0</v>
      </c>
      <c r="M78" s="205">
        <v>0</v>
      </c>
      <c r="N78" s="205"/>
      <c r="O78" s="205">
        <f>SUM(K78:M78)</f>
        <v>122360</v>
      </c>
      <c r="P78" s="235"/>
    </row>
    <row r="79" spans="1:17" x14ac:dyDescent="0.2">
      <c r="A79" s="316"/>
      <c r="B79" s="215"/>
      <c r="C79" s="322"/>
      <c r="D79" s="264" t="s">
        <v>57</v>
      </c>
      <c r="E79" s="150"/>
      <c r="F79" s="151"/>
      <c r="G79" s="152"/>
      <c r="H79" s="152"/>
      <c r="I79" s="151"/>
      <c r="J79" s="150"/>
      <c r="K79" s="205"/>
      <c r="L79" s="205"/>
      <c r="M79" s="205">
        <v>0</v>
      </c>
      <c r="N79" s="205"/>
      <c r="O79" s="205">
        <f>SUM(K79:M79)</f>
        <v>0</v>
      </c>
      <c r="P79" s="236"/>
    </row>
    <row r="80" spans="1:17" x14ac:dyDescent="0.2">
      <c r="A80" s="215"/>
      <c r="B80" s="215"/>
      <c r="C80" s="255" t="s">
        <v>22</v>
      </c>
      <c r="D80" s="274"/>
      <c r="E80" s="255"/>
      <c r="F80" s="255"/>
      <c r="G80" s="275"/>
      <c r="H80" s="276"/>
      <c r="I80" s="277"/>
      <c r="J80" s="255"/>
      <c r="K80" s="278">
        <f>K69+K70+K71+K72+K78+K79</f>
        <v>2929360</v>
      </c>
      <c r="L80" s="278">
        <f>SUM(L70:L72)</f>
        <v>2176504</v>
      </c>
      <c r="M80" s="278">
        <f t="shared" ref="M80:N80" si="16">SUM(M70:M72)</f>
        <v>2156000</v>
      </c>
      <c r="N80" s="278">
        <f t="shared" si="16"/>
        <v>2156000</v>
      </c>
      <c r="O80" s="278">
        <f>K80+L80+M80+N80</f>
        <v>9417864</v>
      </c>
      <c r="P80" s="129"/>
    </row>
    <row r="81" spans="1:17" ht="47.25" x14ac:dyDescent="0.2">
      <c r="A81" s="314" t="s">
        <v>20</v>
      </c>
      <c r="B81" s="328" t="s">
        <v>54</v>
      </c>
      <c r="C81" s="331" t="s">
        <v>228</v>
      </c>
      <c r="D81" s="226" t="s">
        <v>162</v>
      </c>
      <c r="E81" s="259"/>
      <c r="F81" s="259"/>
      <c r="G81" s="259"/>
      <c r="H81" s="259"/>
      <c r="I81" s="259"/>
      <c r="J81" s="259"/>
      <c r="K81" s="217">
        <f>K98+K101+K110+K126+K133</f>
        <v>13644150.699999999</v>
      </c>
      <c r="L81" s="217">
        <f>L98+L101+L110+L126+L133</f>
        <v>15073840.579999998</v>
      </c>
      <c r="M81" s="217">
        <f>M98+M101+M110+M126+M133</f>
        <v>11609226.57</v>
      </c>
      <c r="N81" s="217">
        <f>N98+N101+N110+N126+N133</f>
        <v>11609226.57</v>
      </c>
      <c r="O81" s="260">
        <f>SUM(K81:N81)</f>
        <v>51936444.419999994</v>
      </c>
      <c r="P81" s="219"/>
    </row>
    <row r="82" spans="1:17" x14ac:dyDescent="0.2">
      <c r="A82" s="315"/>
      <c r="B82" s="329"/>
      <c r="C82" s="343"/>
      <c r="D82" s="226" t="s">
        <v>26</v>
      </c>
      <c r="E82" s="259"/>
      <c r="F82" s="259"/>
      <c r="G82" s="259"/>
      <c r="H82" s="259"/>
      <c r="I82" s="259"/>
      <c r="J82" s="259"/>
      <c r="K82" s="217"/>
      <c r="L82" s="259"/>
      <c r="M82" s="259"/>
      <c r="N82" s="259"/>
      <c r="O82" s="260">
        <f t="shared" ref="O82" si="17">SUM(K82:M82)</f>
        <v>0</v>
      </c>
      <c r="P82" s="219"/>
    </row>
    <row r="83" spans="1:17" ht="63.75" customHeight="1" x14ac:dyDescent="0.2">
      <c r="A83" s="315"/>
      <c r="B83" s="329"/>
      <c r="C83" s="343"/>
      <c r="D83" s="226" t="s">
        <v>225</v>
      </c>
      <c r="E83" s="259" t="s">
        <v>49</v>
      </c>
      <c r="F83" s="259" t="s">
        <v>49</v>
      </c>
      <c r="G83" s="259" t="s">
        <v>49</v>
      </c>
      <c r="H83" s="259" t="s">
        <v>49</v>
      </c>
      <c r="I83" s="259" t="s">
        <v>49</v>
      </c>
      <c r="J83" s="259" t="s">
        <v>49</v>
      </c>
      <c r="K83" s="217">
        <f>425269.2+65974.35+400000+76955.72</f>
        <v>968199.27</v>
      </c>
      <c r="L83" s="217">
        <f>L89+L91+L92+L96</f>
        <v>661734.74</v>
      </c>
      <c r="M83" s="217">
        <f>M79-M82</f>
        <v>0</v>
      </c>
      <c r="N83" s="217"/>
      <c r="O83" s="260">
        <f>SUM(K83:N83)</f>
        <v>1629934.01</v>
      </c>
      <c r="P83" s="219"/>
    </row>
    <row r="84" spans="1:17" ht="64.5" customHeight="1" x14ac:dyDescent="0.2">
      <c r="A84" s="315"/>
      <c r="B84" s="329"/>
      <c r="C84" s="343"/>
      <c r="D84" s="226" t="s">
        <v>226</v>
      </c>
      <c r="E84" s="259" t="s">
        <v>49</v>
      </c>
      <c r="F84" s="259" t="s">
        <v>49</v>
      </c>
      <c r="G84" s="259" t="s">
        <v>49</v>
      </c>
      <c r="H84" s="259" t="s">
        <v>49</v>
      </c>
      <c r="I84" s="259" t="s">
        <v>49</v>
      </c>
      <c r="J84" s="259" t="s">
        <v>49</v>
      </c>
      <c r="K84" s="217">
        <f>K98+K101+K110+K126+K133-K83</f>
        <v>12675951.43</v>
      </c>
      <c r="L84" s="217">
        <f>L98+L101+L110+L126+L133-L83</f>
        <v>14412105.839999998</v>
      </c>
      <c r="M84" s="217">
        <f>M98+M101+M110+M126+M133-M83</f>
        <v>11609226.57</v>
      </c>
      <c r="N84" s="217">
        <f>N98+N101+N110+N126+N133-N83</f>
        <v>11609226.57</v>
      </c>
      <c r="O84" s="260">
        <f>SUM(K84:N84)</f>
        <v>50306510.409999996</v>
      </c>
      <c r="P84" s="219"/>
    </row>
    <row r="85" spans="1:17" ht="0.75" hidden="1" customHeight="1" x14ac:dyDescent="0.2">
      <c r="A85" s="316"/>
      <c r="B85" s="330"/>
      <c r="C85" s="344"/>
      <c r="D85" s="226"/>
      <c r="E85" s="259"/>
      <c r="F85" s="259"/>
      <c r="G85" s="259"/>
      <c r="H85" s="259"/>
      <c r="I85" s="259"/>
      <c r="J85" s="259"/>
      <c r="K85" s="217"/>
      <c r="L85" s="217"/>
      <c r="M85" s="217"/>
      <c r="N85" s="217"/>
      <c r="O85" s="260"/>
      <c r="P85" s="216"/>
    </row>
    <row r="86" spans="1:17" ht="15.75" customHeight="1" x14ac:dyDescent="0.2">
      <c r="A86" s="114" t="s">
        <v>14</v>
      </c>
      <c r="B86" s="118"/>
      <c r="C86" s="311" t="s">
        <v>33</v>
      </c>
      <c r="D86" s="312"/>
      <c r="E86" s="312"/>
      <c r="F86" s="312"/>
      <c r="G86" s="312"/>
      <c r="H86" s="312"/>
      <c r="I86" s="312"/>
      <c r="J86" s="312"/>
      <c r="K86" s="312"/>
      <c r="L86" s="312"/>
      <c r="M86" s="312"/>
      <c r="N86" s="312"/>
      <c r="O86" s="313"/>
      <c r="P86" s="216"/>
    </row>
    <row r="87" spans="1:17" ht="78.75" x14ac:dyDescent="0.2">
      <c r="A87" s="314" t="s">
        <v>31</v>
      </c>
      <c r="B87" s="211"/>
      <c r="C87" s="264" t="s">
        <v>139</v>
      </c>
      <c r="D87" s="264" t="s">
        <v>57</v>
      </c>
      <c r="E87" s="150" t="s">
        <v>75</v>
      </c>
      <c r="F87" s="150" t="s">
        <v>76</v>
      </c>
      <c r="G87" s="262" t="s">
        <v>78</v>
      </c>
      <c r="H87" s="153">
        <v>3</v>
      </c>
      <c r="I87" s="151" t="s">
        <v>79</v>
      </c>
      <c r="J87" s="150" t="s">
        <v>80</v>
      </c>
      <c r="K87" s="205">
        <f>8302599.58+430220</f>
        <v>8732819.5800000001</v>
      </c>
      <c r="L87" s="205">
        <f>9017246.78+222480-1972.92+160237.86+436912.6</f>
        <v>9834904.3199999984</v>
      </c>
      <c r="M87" s="205">
        <f>9474345.22</f>
        <v>9474345.2200000007</v>
      </c>
      <c r="N87" s="205">
        <f>M87</f>
        <v>9474345.2200000007</v>
      </c>
      <c r="O87" s="205">
        <f>SUM(K87:N87)</f>
        <v>37516414.339999996</v>
      </c>
      <c r="P87" s="335" t="s">
        <v>91</v>
      </c>
    </row>
    <row r="88" spans="1:17" s="191" customFormat="1" ht="81.75" customHeight="1" x14ac:dyDescent="0.2">
      <c r="A88" s="315"/>
      <c r="B88" s="214"/>
      <c r="C88" s="264" t="s">
        <v>205</v>
      </c>
      <c r="D88" s="264" t="s">
        <v>57</v>
      </c>
      <c r="E88" s="150" t="s">
        <v>75</v>
      </c>
      <c r="F88" s="151" t="s">
        <v>76</v>
      </c>
      <c r="G88" s="152" t="s">
        <v>78</v>
      </c>
      <c r="H88" s="153">
        <v>3</v>
      </c>
      <c r="I88" s="151" t="s">
        <v>204</v>
      </c>
      <c r="J88" s="151" t="s">
        <v>80</v>
      </c>
      <c r="K88" s="205">
        <v>13524.67</v>
      </c>
      <c r="L88" s="205"/>
      <c r="M88" s="205"/>
      <c r="N88" s="205"/>
      <c r="O88" s="205">
        <f>SUM(K88:M88)</f>
        <v>13524.67</v>
      </c>
      <c r="P88" s="309"/>
    </row>
    <row r="89" spans="1:17" ht="126" x14ac:dyDescent="0.2">
      <c r="A89" s="315"/>
      <c r="B89" s="214"/>
      <c r="C89" s="264" t="s">
        <v>159</v>
      </c>
      <c r="D89" s="264" t="s">
        <v>57</v>
      </c>
      <c r="E89" s="150" t="s">
        <v>75</v>
      </c>
      <c r="F89" s="151" t="s">
        <v>76</v>
      </c>
      <c r="G89" s="152" t="s">
        <v>78</v>
      </c>
      <c r="H89" s="153">
        <v>3</v>
      </c>
      <c r="I89" s="151" t="s">
        <v>142</v>
      </c>
      <c r="J89" s="151" t="s">
        <v>80</v>
      </c>
      <c r="K89" s="205">
        <f>316171.33+63431.05</f>
        <v>379602.38</v>
      </c>
      <c r="L89" s="205">
        <v>307252.05</v>
      </c>
      <c r="M89" s="205">
        <v>0</v>
      </c>
      <c r="N89" s="205"/>
      <c r="O89" s="205">
        <f>SUM(K89:M89)</f>
        <v>686854.42999999993</v>
      </c>
      <c r="P89" s="347"/>
    </row>
    <row r="90" spans="1:17" ht="157.5" x14ac:dyDescent="0.2">
      <c r="A90" s="315"/>
      <c r="B90" s="214"/>
      <c r="C90" s="264" t="s">
        <v>160</v>
      </c>
      <c r="D90" s="264" t="s">
        <v>57</v>
      </c>
      <c r="E90" s="150" t="s">
        <v>75</v>
      </c>
      <c r="F90" s="151" t="s">
        <v>76</v>
      </c>
      <c r="G90" s="152" t="s">
        <v>78</v>
      </c>
      <c r="H90" s="153">
        <v>3</v>
      </c>
      <c r="I90" s="151" t="s">
        <v>143</v>
      </c>
      <c r="J90" s="151" t="s">
        <v>80</v>
      </c>
      <c r="K90" s="205">
        <v>4111.0200000000004</v>
      </c>
      <c r="L90" s="205">
        <v>1972.92</v>
      </c>
      <c r="M90" s="205">
        <v>0</v>
      </c>
      <c r="N90" s="205"/>
      <c r="O90" s="205">
        <f t="shared" ref="O90:O93" si="18">SUM(K90:M90)</f>
        <v>6083.9400000000005</v>
      </c>
      <c r="P90" s="319"/>
    </row>
    <row r="91" spans="1:17" ht="63" x14ac:dyDescent="0.2">
      <c r="A91" s="316"/>
      <c r="B91" s="215"/>
      <c r="C91" s="264" t="s">
        <v>161</v>
      </c>
      <c r="D91" s="264" t="s">
        <v>57</v>
      </c>
      <c r="E91" s="151" t="s">
        <v>75</v>
      </c>
      <c r="F91" s="151" t="s">
        <v>76</v>
      </c>
      <c r="G91" s="152" t="s">
        <v>78</v>
      </c>
      <c r="H91" s="153">
        <v>3</v>
      </c>
      <c r="I91" s="151" t="s">
        <v>149</v>
      </c>
      <c r="J91" s="151" t="s">
        <v>80</v>
      </c>
      <c r="K91" s="205">
        <f>141865.92+65974.35</f>
        <v>207840.27000000002</v>
      </c>
      <c r="L91" s="205">
        <v>97532.69</v>
      </c>
      <c r="M91" s="205">
        <v>0</v>
      </c>
      <c r="N91" s="205"/>
      <c r="O91" s="205">
        <f t="shared" si="18"/>
        <v>305372.96000000002</v>
      </c>
      <c r="P91" s="237"/>
      <c r="Q91" s="23" t="s">
        <v>110</v>
      </c>
    </row>
    <row r="92" spans="1:17" ht="110.25" x14ac:dyDescent="0.2">
      <c r="A92" s="114" t="s">
        <v>15</v>
      </c>
      <c r="B92" s="114"/>
      <c r="C92" s="264" t="s">
        <v>34</v>
      </c>
      <c r="D92" s="264" t="s">
        <v>57</v>
      </c>
      <c r="E92" s="150" t="s">
        <v>75</v>
      </c>
      <c r="F92" s="150" t="s">
        <v>76</v>
      </c>
      <c r="G92" s="262" t="s">
        <v>78</v>
      </c>
      <c r="H92" s="153">
        <v>3</v>
      </c>
      <c r="I92" s="151" t="s">
        <v>242</v>
      </c>
      <c r="J92" s="150" t="s">
        <v>83</v>
      </c>
      <c r="K92" s="205"/>
      <c r="L92" s="205">
        <v>202950</v>
      </c>
      <c r="M92" s="205"/>
      <c r="N92" s="205"/>
      <c r="O92" s="205">
        <f t="shared" si="18"/>
        <v>202950</v>
      </c>
      <c r="P92" s="232" t="s">
        <v>95</v>
      </c>
    </row>
    <row r="93" spans="1:17" ht="94.5" x14ac:dyDescent="0.2">
      <c r="A93" s="114" t="s">
        <v>58</v>
      </c>
      <c r="B93" s="211"/>
      <c r="C93" s="254" t="s">
        <v>125</v>
      </c>
      <c r="D93" s="264" t="s">
        <v>57</v>
      </c>
      <c r="E93" s="150" t="s">
        <v>75</v>
      </c>
      <c r="F93" s="150" t="s">
        <v>76</v>
      </c>
      <c r="G93" s="262" t="s">
        <v>78</v>
      </c>
      <c r="H93" s="153">
        <v>3</v>
      </c>
      <c r="I93" s="151" t="s">
        <v>111</v>
      </c>
      <c r="J93" s="150" t="s">
        <v>83</v>
      </c>
      <c r="K93" s="205">
        <v>0</v>
      </c>
      <c r="L93" s="205">
        <v>0</v>
      </c>
      <c r="M93" s="205">
        <v>0</v>
      </c>
      <c r="N93" s="205"/>
      <c r="O93" s="205">
        <f t="shared" si="18"/>
        <v>0</v>
      </c>
      <c r="P93" s="232" t="s">
        <v>114</v>
      </c>
    </row>
    <row r="94" spans="1:17" ht="42.75" customHeight="1" x14ac:dyDescent="0.2">
      <c r="A94" s="114" t="s">
        <v>109</v>
      </c>
      <c r="B94" s="211"/>
      <c r="C94" s="254" t="s">
        <v>35</v>
      </c>
      <c r="D94" s="264" t="s">
        <v>57</v>
      </c>
      <c r="E94" s="150" t="s">
        <v>75</v>
      </c>
      <c r="F94" s="150" t="s">
        <v>28</v>
      </c>
      <c r="G94" s="262" t="s">
        <v>78</v>
      </c>
      <c r="H94" s="153">
        <v>3</v>
      </c>
      <c r="I94" s="151" t="s">
        <v>126</v>
      </c>
      <c r="J94" s="150" t="s">
        <v>83</v>
      </c>
      <c r="K94" s="205">
        <f>300+62924</f>
        <v>63224</v>
      </c>
      <c r="L94" s="205">
        <v>0</v>
      </c>
      <c r="M94" s="205">
        <v>0</v>
      </c>
      <c r="N94" s="205"/>
      <c r="O94" s="205">
        <f>SUM(K94:N94)</f>
        <v>63224</v>
      </c>
      <c r="P94" s="232" t="s">
        <v>96</v>
      </c>
    </row>
    <row r="95" spans="1:17" s="302" customFormat="1" ht="157.5" x14ac:dyDescent="0.2">
      <c r="A95" s="305" t="s">
        <v>188</v>
      </c>
      <c r="B95" s="114"/>
      <c r="C95" s="308" t="s">
        <v>259</v>
      </c>
      <c r="D95" s="264" t="s">
        <v>57</v>
      </c>
      <c r="E95" s="150" t="s">
        <v>75</v>
      </c>
      <c r="F95" s="150" t="s">
        <v>76</v>
      </c>
      <c r="G95" s="262" t="s">
        <v>78</v>
      </c>
      <c r="H95" s="153">
        <v>3</v>
      </c>
      <c r="I95" s="266" t="s">
        <v>246</v>
      </c>
      <c r="J95" s="150" t="s">
        <v>83</v>
      </c>
      <c r="K95" s="205"/>
      <c r="L95" s="205">
        <v>2050</v>
      </c>
      <c r="M95" s="205"/>
      <c r="N95" s="205"/>
      <c r="O95" s="205">
        <f t="shared" ref="O95" si="19">SUM(K95:M95)</f>
        <v>2050</v>
      </c>
      <c r="P95" s="232" t="s">
        <v>95</v>
      </c>
    </row>
    <row r="96" spans="1:17" s="302" customFormat="1" ht="42.75" customHeight="1" x14ac:dyDescent="0.2">
      <c r="A96" s="305" t="s">
        <v>206</v>
      </c>
      <c r="B96" s="298"/>
      <c r="C96" s="301" t="s">
        <v>35</v>
      </c>
      <c r="D96" s="264" t="s">
        <v>57</v>
      </c>
      <c r="E96" s="150" t="s">
        <v>75</v>
      </c>
      <c r="F96" s="150" t="s">
        <v>28</v>
      </c>
      <c r="G96" s="262" t="s">
        <v>78</v>
      </c>
      <c r="H96" s="153">
        <v>3</v>
      </c>
      <c r="I96" s="266" t="s">
        <v>254</v>
      </c>
      <c r="J96" s="150" t="s">
        <v>83</v>
      </c>
      <c r="K96" s="205"/>
      <c r="L96" s="205">
        <v>54000</v>
      </c>
      <c r="M96" s="205">
        <v>0</v>
      </c>
      <c r="N96" s="205"/>
      <c r="O96" s="205">
        <f>SUM(K96:N96)</f>
        <v>54000</v>
      </c>
      <c r="P96" s="232" t="s">
        <v>96</v>
      </c>
    </row>
    <row r="97" spans="1:16" s="302" customFormat="1" ht="68.25" customHeight="1" x14ac:dyDescent="0.2">
      <c r="A97" s="305" t="s">
        <v>231</v>
      </c>
      <c r="B97" s="298"/>
      <c r="C97" s="265" t="s">
        <v>258</v>
      </c>
      <c r="D97" s="264" t="s">
        <v>57</v>
      </c>
      <c r="E97" s="150" t="s">
        <v>75</v>
      </c>
      <c r="F97" s="150" t="s">
        <v>28</v>
      </c>
      <c r="G97" s="262" t="s">
        <v>78</v>
      </c>
      <c r="H97" s="153">
        <v>3</v>
      </c>
      <c r="I97" s="266" t="s">
        <v>126</v>
      </c>
      <c r="J97" s="150" t="s">
        <v>83</v>
      </c>
      <c r="K97" s="205"/>
      <c r="L97" s="205">
        <v>546</v>
      </c>
      <c r="M97" s="205">
        <v>0</v>
      </c>
      <c r="N97" s="205"/>
      <c r="O97" s="205">
        <f>SUM(K97:N97)</f>
        <v>546</v>
      </c>
      <c r="P97" s="232" t="s">
        <v>96</v>
      </c>
    </row>
    <row r="98" spans="1:16" x14ac:dyDescent="0.2">
      <c r="A98" s="114"/>
      <c r="B98" s="114"/>
      <c r="C98" s="264" t="s">
        <v>16</v>
      </c>
      <c r="D98" s="226"/>
      <c r="E98" s="264"/>
      <c r="F98" s="264"/>
      <c r="G98" s="262"/>
      <c r="H98" s="153"/>
      <c r="I98" s="261"/>
      <c r="J98" s="264"/>
      <c r="K98" s="205">
        <f>SUM(K87:K94)</f>
        <v>9401121.9199999999</v>
      </c>
      <c r="L98" s="205">
        <f>SUM(L87:L97)</f>
        <v>10501207.979999999</v>
      </c>
      <c r="M98" s="205">
        <f>SUM(M87:M94)</f>
        <v>9474345.2200000007</v>
      </c>
      <c r="N98" s="205">
        <f>SUM(N87:N94)</f>
        <v>9474345.2200000007</v>
      </c>
      <c r="O98" s="205">
        <f>K98+L98+M98+N98</f>
        <v>38851020.339999996</v>
      </c>
      <c r="P98" s="129"/>
    </row>
    <row r="99" spans="1:16" ht="15.75" customHeight="1" x14ac:dyDescent="0.2">
      <c r="A99" s="114" t="s">
        <v>17</v>
      </c>
      <c r="B99" s="118"/>
      <c r="C99" s="311" t="s">
        <v>36</v>
      </c>
      <c r="D99" s="312"/>
      <c r="E99" s="312"/>
      <c r="F99" s="312"/>
      <c r="G99" s="312"/>
      <c r="H99" s="312"/>
      <c r="I99" s="312"/>
      <c r="J99" s="312"/>
      <c r="K99" s="312"/>
      <c r="L99" s="312"/>
      <c r="M99" s="312"/>
      <c r="N99" s="312"/>
      <c r="O99" s="313"/>
      <c r="P99" s="219"/>
    </row>
    <row r="100" spans="1:16" ht="125.25" customHeight="1" x14ac:dyDescent="0.2">
      <c r="A100" s="211" t="s">
        <v>18</v>
      </c>
      <c r="B100" s="211"/>
      <c r="C100" s="279" t="s">
        <v>37</v>
      </c>
      <c r="D100" s="254" t="s">
        <v>57</v>
      </c>
      <c r="E100" s="150"/>
      <c r="F100" s="150"/>
      <c r="G100" s="262"/>
      <c r="H100" s="153"/>
      <c r="I100" s="151"/>
      <c r="J100" s="150"/>
      <c r="K100" s="269"/>
      <c r="L100" s="269"/>
      <c r="M100" s="269"/>
      <c r="N100" s="269"/>
      <c r="O100" s="269">
        <f>SUM(K100:M100)</f>
        <v>0</v>
      </c>
      <c r="P100" s="232" t="s">
        <v>97</v>
      </c>
    </row>
    <row r="101" spans="1:16" x14ac:dyDescent="0.2">
      <c r="A101" s="114"/>
      <c r="B101" s="114"/>
      <c r="C101" s="264" t="s">
        <v>19</v>
      </c>
      <c r="D101" s="226"/>
      <c r="E101" s="264"/>
      <c r="F101" s="264"/>
      <c r="G101" s="262"/>
      <c r="H101" s="153"/>
      <c r="I101" s="261"/>
      <c r="J101" s="264"/>
      <c r="K101" s="280">
        <f>SUM(K100:K100)</f>
        <v>0</v>
      </c>
      <c r="L101" s="280">
        <f>SUM(L100:L100)</f>
        <v>0</v>
      </c>
      <c r="M101" s="280">
        <f>SUM(M100:M100)</f>
        <v>0</v>
      </c>
      <c r="N101" s="280">
        <f>SUM(N100:N100)</f>
        <v>0</v>
      </c>
      <c r="O101" s="280">
        <f>SUM(O100:O100)</f>
        <v>0</v>
      </c>
      <c r="P101" s="129"/>
    </row>
    <row r="102" spans="1:16" ht="15.75" customHeight="1" x14ac:dyDescent="0.2">
      <c r="A102" s="114" t="s">
        <v>20</v>
      </c>
      <c r="B102" s="118"/>
      <c r="C102" s="311" t="s">
        <v>38</v>
      </c>
      <c r="D102" s="312"/>
      <c r="E102" s="312"/>
      <c r="F102" s="312"/>
      <c r="G102" s="312"/>
      <c r="H102" s="312"/>
      <c r="I102" s="312"/>
      <c r="J102" s="312"/>
      <c r="K102" s="312"/>
      <c r="L102" s="312"/>
      <c r="M102" s="312"/>
      <c r="N102" s="312"/>
      <c r="O102" s="313"/>
      <c r="P102" s="219"/>
    </row>
    <row r="103" spans="1:16" x14ac:dyDescent="0.2">
      <c r="A103" s="314" t="s">
        <v>21</v>
      </c>
      <c r="B103" s="211"/>
      <c r="C103" s="334" t="s">
        <v>150</v>
      </c>
      <c r="D103" s="254" t="s">
        <v>57</v>
      </c>
      <c r="E103" s="150" t="s">
        <v>75</v>
      </c>
      <c r="F103" s="150" t="s">
        <v>28</v>
      </c>
      <c r="G103" s="262" t="s">
        <v>78</v>
      </c>
      <c r="H103" s="153">
        <v>3</v>
      </c>
      <c r="I103" s="151" t="s">
        <v>127</v>
      </c>
      <c r="J103" s="150" t="s">
        <v>83</v>
      </c>
      <c r="K103" s="269">
        <f>16000+4000</f>
        <v>20000</v>
      </c>
      <c r="L103" s="269"/>
      <c r="M103" s="269"/>
      <c r="N103" s="269"/>
      <c r="O103" s="269">
        <f>SUM(K103:N103)</f>
        <v>20000</v>
      </c>
      <c r="P103" s="335" t="s">
        <v>92</v>
      </c>
    </row>
    <row r="104" spans="1:16" x14ac:dyDescent="0.2">
      <c r="A104" s="316"/>
      <c r="B104" s="215"/>
      <c r="C104" s="322"/>
      <c r="D104" s="254" t="s">
        <v>57</v>
      </c>
      <c r="E104" s="150" t="s">
        <v>75</v>
      </c>
      <c r="F104" s="151" t="s">
        <v>28</v>
      </c>
      <c r="G104" s="152" t="s">
        <v>78</v>
      </c>
      <c r="H104" s="153">
        <v>3</v>
      </c>
      <c r="I104" s="151" t="s">
        <v>127</v>
      </c>
      <c r="J104" s="150" t="s">
        <v>29</v>
      </c>
      <c r="K104" s="269">
        <f>15000+3880</f>
        <v>18880</v>
      </c>
      <c r="L104" s="269"/>
      <c r="M104" s="269"/>
      <c r="N104" s="269"/>
      <c r="O104" s="269">
        <f>SUM(K104:N104)</f>
        <v>18880</v>
      </c>
      <c r="P104" s="336"/>
    </row>
    <row r="105" spans="1:16" x14ac:dyDescent="0.2">
      <c r="A105" s="314" t="s">
        <v>101</v>
      </c>
      <c r="B105" s="211"/>
      <c r="C105" s="334" t="s">
        <v>128</v>
      </c>
      <c r="D105" s="254" t="s">
        <v>57</v>
      </c>
      <c r="E105" s="150" t="s">
        <v>75</v>
      </c>
      <c r="F105" s="151" t="s">
        <v>28</v>
      </c>
      <c r="G105" s="152" t="s">
        <v>78</v>
      </c>
      <c r="H105" s="153">
        <v>3</v>
      </c>
      <c r="I105" s="151" t="s">
        <v>129</v>
      </c>
      <c r="J105" s="150" t="s">
        <v>83</v>
      </c>
      <c r="K105" s="269">
        <v>90000</v>
      </c>
      <c r="L105" s="269"/>
      <c r="M105" s="269"/>
      <c r="N105" s="269"/>
      <c r="O105" s="269">
        <f>SUM(K105:N105)</f>
        <v>90000</v>
      </c>
      <c r="P105" s="335" t="s">
        <v>115</v>
      </c>
    </row>
    <row r="106" spans="1:16" x14ac:dyDescent="0.2">
      <c r="A106" s="316"/>
      <c r="B106" s="215"/>
      <c r="C106" s="322"/>
      <c r="D106" s="254" t="s">
        <v>57</v>
      </c>
      <c r="E106" s="150" t="s">
        <v>75</v>
      </c>
      <c r="F106" s="151" t="s">
        <v>28</v>
      </c>
      <c r="G106" s="152" t="s">
        <v>78</v>
      </c>
      <c r="H106" s="153">
        <v>3</v>
      </c>
      <c r="I106" s="154" t="s">
        <v>129</v>
      </c>
      <c r="J106" s="150" t="s">
        <v>29</v>
      </c>
      <c r="K106" s="269">
        <v>0</v>
      </c>
      <c r="L106" s="269"/>
      <c r="M106" s="269"/>
      <c r="N106" s="269"/>
      <c r="O106" s="269">
        <f t="shared" ref="O106" si="20">SUM(K106:M106)</f>
        <v>0</v>
      </c>
      <c r="P106" s="336"/>
    </row>
    <row r="107" spans="1:16" ht="43.5" customHeight="1" x14ac:dyDescent="0.2">
      <c r="A107" s="314" t="s">
        <v>153</v>
      </c>
      <c r="B107" s="314"/>
      <c r="C107" s="334" t="s">
        <v>151</v>
      </c>
      <c r="D107" s="334" t="s">
        <v>57</v>
      </c>
      <c r="E107" s="150" t="s">
        <v>75</v>
      </c>
      <c r="F107" s="151" t="s">
        <v>28</v>
      </c>
      <c r="G107" s="152" t="s">
        <v>78</v>
      </c>
      <c r="H107" s="153">
        <v>3</v>
      </c>
      <c r="I107" s="154" t="s">
        <v>154</v>
      </c>
      <c r="J107" s="150" t="s">
        <v>29</v>
      </c>
      <c r="K107" s="269">
        <v>75500</v>
      </c>
      <c r="L107" s="269"/>
      <c r="M107" s="269"/>
      <c r="N107" s="269"/>
      <c r="O107" s="269">
        <f>SUM(K107:N107)</f>
        <v>75500</v>
      </c>
      <c r="P107" s="230"/>
    </row>
    <row r="108" spans="1:16" ht="42" customHeight="1" x14ac:dyDescent="0.2">
      <c r="A108" s="316"/>
      <c r="B108" s="315"/>
      <c r="C108" s="322"/>
      <c r="D108" s="322"/>
      <c r="E108" s="267" t="s">
        <v>75</v>
      </c>
      <c r="F108" s="154" t="s">
        <v>28</v>
      </c>
      <c r="G108" s="268" t="s">
        <v>78</v>
      </c>
      <c r="H108" s="281">
        <v>3</v>
      </c>
      <c r="I108" s="154" t="s">
        <v>154</v>
      </c>
      <c r="J108" s="154" t="s">
        <v>83</v>
      </c>
      <c r="K108" s="269">
        <v>80000</v>
      </c>
      <c r="L108" s="269"/>
      <c r="M108" s="269"/>
      <c r="N108" s="269"/>
      <c r="O108" s="269">
        <f>SUM(K108:N108)</f>
        <v>80000</v>
      </c>
      <c r="P108" s="230"/>
    </row>
    <row r="109" spans="1:16" ht="63" x14ac:dyDescent="0.2">
      <c r="A109" s="211" t="s">
        <v>152</v>
      </c>
      <c r="B109" s="214"/>
      <c r="C109" s="274" t="s">
        <v>130</v>
      </c>
      <c r="D109" s="279" t="s">
        <v>57</v>
      </c>
      <c r="E109" s="150" t="s">
        <v>75</v>
      </c>
      <c r="F109" s="151" t="s">
        <v>27</v>
      </c>
      <c r="G109" s="152" t="s">
        <v>78</v>
      </c>
      <c r="H109" s="153">
        <v>3</v>
      </c>
      <c r="I109" s="151" t="s">
        <v>106</v>
      </c>
      <c r="J109" s="150" t="s">
        <v>29</v>
      </c>
      <c r="K109" s="269">
        <v>250000</v>
      </c>
      <c r="L109" s="269">
        <v>250000</v>
      </c>
      <c r="M109" s="269">
        <v>250000</v>
      </c>
      <c r="N109" s="269">
        <v>250000</v>
      </c>
      <c r="O109" s="269">
        <f>SUM(K109:N109)</f>
        <v>1000000</v>
      </c>
      <c r="P109" s="230"/>
    </row>
    <row r="110" spans="1:16" x14ac:dyDescent="0.2">
      <c r="A110" s="114"/>
      <c r="B110" s="114"/>
      <c r="C110" s="264" t="s">
        <v>22</v>
      </c>
      <c r="D110" s="226"/>
      <c r="E110" s="264"/>
      <c r="F110" s="264"/>
      <c r="G110" s="262"/>
      <c r="H110" s="153"/>
      <c r="I110" s="261"/>
      <c r="J110" s="264"/>
      <c r="K110" s="269">
        <f>SUM(K103:K109)</f>
        <v>534380</v>
      </c>
      <c r="L110" s="269">
        <f t="shared" ref="L110:M110" si="21">SUM(L103:L109)</f>
        <v>250000</v>
      </c>
      <c r="M110" s="269">
        <f t="shared" si="21"/>
        <v>250000</v>
      </c>
      <c r="N110" s="269">
        <v>250000</v>
      </c>
      <c r="O110" s="269">
        <f>SUM(O103:O109)</f>
        <v>1284380</v>
      </c>
      <c r="P110" s="129"/>
    </row>
    <row r="111" spans="1:16" ht="15.75" customHeight="1" x14ac:dyDescent="0.2">
      <c r="A111" s="114" t="s">
        <v>23</v>
      </c>
      <c r="B111" s="118"/>
      <c r="C111" s="311" t="s">
        <v>39</v>
      </c>
      <c r="D111" s="312"/>
      <c r="E111" s="312"/>
      <c r="F111" s="312"/>
      <c r="G111" s="312"/>
      <c r="H111" s="312"/>
      <c r="I111" s="312"/>
      <c r="J111" s="312"/>
      <c r="K111" s="312"/>
      <c r="L111" s="312"/>
      <c r="M111" s="312"/>
      <c r="N111" s="312"/>
      <c r="O111" s="313"/>
      <c r="P111" s="129"/>
    </row>
    <row r="112" spans="1:16" x14ac:dyDescent="0.2">
      <c r="A112" s="314" t="s">
        <v>32</v>
      </c>
      <c r="B112" s="211"/>
      <c r="C112" s="334" t="s">
        <v>155</v>
      </c>
      <c r="D112" s="331" t="s">
        <v>57</v>
      </c>
      <c r="E112" s="150" t="s">
        <v>75</v>
      </c>
      <c r="F112" s="150" t="s">
        <v>76</v>
      </c>
      <c r="G112" s="262" t="s">
        <v>78</v>
      </c>
      <c r="H112" s="153">
        <v>3</v>
      </c>
      <c r="I112" s="151" t="s">
        <v>112</v>
      </c>
      <c r="J112" s="150" t="s">
        <v>83</v>
      </c>
      <c r="K112" s="269">
        <v>60000</v>
      </c>
      <c r="L112" s="269"/>
      <c r="M112" s="269"/>
      <c r="N112" s="269"/>
      <c r="O112" s="269">
        <f>SUM(K112:N112)</f>
        <v>60000</v>
      </c>
      <c r="P112" s="335" t="s">
        <v>113</v>
      </c>
    </row>
    <row r="113" spans="1:16" ht="141.75" customHeight="1" x14ac:dyDescent="0.2">
      <c r="A113" s="315"/>
      <c r="B113" s="214"/>
      <c r="C113" s="321"/>
      <c r="D113" s="332"/>
      <c r="E113" s="150" t="s">
        <v>75</v>
      </c>
      <c r="F113" s="150" t="s">
        <v>28</v>
      </c>
      <c r="G113" s="262" t="s">
        <v>78</v>
      </c>
      <c r="H113" s="153">
        <v>3</v>
      </c>
      <c r="I113" s="151" t="s">
        <v>112</v>
      </c>
      <c r="J113" s="150" t="s">
        <v>83</v>
      </c>
      <c r="K113" s="269">
        <f>90000+60000-50000</f>
        <v>100000</v>
      </c>
      <c r="L113" s="269">
        <v>400000</v>
      </c>
      <c r="M113" s="269"/>
      <c r="N113" s="269"/>
      <c r="O113" s="269">
        <f>SUM(K113:N113)</f>
        <v>500000</v>
      </c>
      <c r="P113" s="309"/>
    </row>
    <row r="114" spans="1:16" ht="141.75" x14ac:dyDescent="0.2">
      <c r="A114" s="114" t="s">
        <v>40</v>
      </c>
      <c r="B114" s="114"/>
      <c r="C114" s="264" t="s">
        <v>62</v>
      </c>
      <c r="D114" s="226" t="s">
        <v>57</v>
      </c>
      <c r="E114" s="150"/>
      <c r="F114" s="150"/>
      <c r="G114" s="262"/>
      <c r="H114" s="153"/>
      <c r="I114" s="151"/>
      <c r="J114" s="150"/>
      <c r="K114" s="269"/>
      <c r="L114" s="269"/>
      <c r="M114" s="269"/>
      <c r="N114" s="269"/>
      <c r="O114" s="269">
        <f t="shared" ref="O114:O124" si="22">SUM(K114:M114)</f>
        <v>0</v>
      </c>
      <c r="P114" s="238" t="s">
        <v>93</v>
      </c>
    </row>
    <row r="115" spans="1:16" ht="78.75" x14ac:dyDescent="0.2">
      <c r="A115" s="114" t="s">
        <v>41</v>
      </c>
      <c r="B115" s="114"/>
      <c r="C115" s="264" t="s">
        <v>63</v>
      </c>
      <c r="D115" s="226" t="s">
        <v>57</v>
      </c>
      <c r="E115" s="150"/>
      <c r="F115" s="150"/>
      <c r="G115" s="262"/>
      <c r="H115" s="153"/>
      <c r="I115" s="151"/>
      <c r="J115" s="150"/>
      <c r="K115" s="269"/>
      <c r="L115" s="269"/>
      <c r="M115" s="269"/>
      <c r="N115" s="269"/>
      <c r="O115" s="269">
        <f t="shared" si="22"/>
        <v>0</v>
      </c>
      <c r="P115" s="232"/>
    </row>
    <row r="116" spans="1:16" ht="33.75" customHeight="1" x14ac:dyDescent="0.2">
      <c r="A116" s="314" t="s">
        <v>42</v>
      </c>
      <c r="B116" s="314"/>
      <c r="C116" s="337" t="s">
        <v>156</v>
      </c>
      <c r="D116" s="226" t="s">
        <v>57</v>
      </c>
      <c r="E116" s="150" t="s">
        <v>75</v>
      </c>
      <c r="F116" s="150" t="s">
        <v>28</v>
      </c>
      <c r="G116" s="262" t="s">
        <v>78</v>
      </c>
      <c r="H116" s="153">
        <v>3</v>
      </c>
      <c r="I116" s="151" t="s">
        <v>104</v>
      </c>
      <c r="J116" s="150" t="s">
        <v>29</v>
      </c>
      <c r="K116" s="282">
        <f>200000+20000+58031.49</f>
        <v>278031.49</v>
      </c>
      <c r="L116" s="283"/>
      <c r="M116" s="269">
        <v>0</v>
      </c>
      <c r="N116" s="269">
        <v>0</v>
      </c>
      <c r="O116" s="282">
        <f t="shared" ref="O116:O123" si="23">SUM(K116:N116)</f>
        <v>278031.49</v>
      </c>
      <c r="P116" s="232" t="s">
        <v>158</v>
      </c>
    </row>
    <row r="117" spans="1:16" ht="33.75" customHeight="1" x14ac:dyDescent="0.2">
      <c r="A117" s="315"/>
      <c r="B117" s="315"/>
      <c r="C117" s="338"/>
      <c r="D117" s="226" t="s">
        <v>57</v>
      </c>
      <c r="E117" s="150" t="s">
        <v>75</v>
      </c>
      <c r="F117" s="150" t="s">
        <v>76</v>
      </c>
      <c r="G117" s="262" t="s">
        <v>78</v>
      </c>
      <c r="H117" s="153">
        <v>3</v>
      </c>
      <c r="I117" s="151" t="s">
        <v>104</v>
      </c>
      <c r="J117" s="150" t="s">
        <v>83</v>
      </c>
      <c r="K117" s="282"/>
      <c r="L117" s="269">
        <v>300000</v>
      </c>
      <c r="M117" s="269">
        <v>0</v>
      </c>
      <c r="N117" s="269">
        <v>0</v>
      </c>
      <c r="O117" s="282">
        <f t="shared" si="23"/>
        <v>300000</v>
      </c>
      <c r="P117" s="239" t="s">
        <v>116</v>
      </c>
    </row>
    <row r="118" spans="1:16" ht="34.5" customHeight="1" x14ac:dyDescent="0.2">
      <c r="A118" s="315"/>
      <c r="B118" s="315"/>
      <c r="C118" s="338"/>
      <c r="D118" s="226" t="s">
        <v>57</v>
      </c>
      <c r="E118" s="150" t="s">
        <v>75</v>
      </c>
      <c r="F118" s="150" t="s">
        <v>28</v>
      </c>
      <c r="G118" s="262" t="s">
        <v>78</v>
      </c>
      <c r="H118" s="153">
        <v>3</v>
      </c>
      <c r="I118" s="151" t="s">
        <v>104</v>
      </c>
      <c r="J118" s="150" t="s">
        <v>83</v>
      </c>
      <c r="K118" s="282">
        <f>700000+300000+163915.45+50000</f>
        <v>1213915.45</v>
      </c>
      <c r="L118" s="284">
        <f>329682.99+1000000</f>
        <v>1329682.99</v>
      </c>
      <c r="M118" s="269"/>
      <c r="N118" s="269"/>
      <c r="O118" s="282">
        <f t="shared" si="23"/>
        <v>2543598.44</v>
      </c>
      <c r="P118" s="239" t="s">
        <v>116</v>
      </c>
    </row>
    <row r="119" spans="1:16" s="197" customFormat="1" ht="34.5" customHeight="1" x14ac:dyDescent="0.2">
      <c r="A119" s="315"/>
      <c r="B119" s="315"/>
      <c r="C119" s="338"/>
      <c r="D119" s="226" t="s">
        <v>57</v>
      </c>
      <c r="E119" s="150" t="s">
        <v>75</v>
      </c>
      <c r="F119" s="150" t="s">
        <v>28</v>
      </c>
      <c r="G119" s="262" t="s">
        <v>78</v>
      </c>
      <c r="H119" s="153">
        <v>3</v>
      </c>
      <c r="I119" s="151" t="s">
        <v>104</v>
      </c>
      <c r="J119" s="150" t="s">
        <v>208</v>
      </c>
      <c r="K119" s="282"/>
      <c r="L119" s="284">
        <v>399215.72</v>
      </c>
      <c r="M119" s="269"/>
      <c r="N119" s="269"/>
      <c r="O119" s="282">
        <f>L119</f>
        <v>399215.72</v>
      </c>
      <c r="P119" s="239" t="s">
        <v>116</v>
      </c>
    </row>
    <row r="120" spans="1:16" s="197" customFormat="1" ht="34.5" customHeight="1" x14ac:dyDescent="0.2">
      <c r="A120" s="315"/>
      <c r="B120" s="315"/>
      <c r="C120" s="339"/>
      <c r="D120" s="226" t="s">
        <v>57</v>
      </c>
      <c r="E120" s="150" t="s">
        <v>75</v>
      </c>
      <c r="F120" s="150" t="s">
        <v>28</v>
      </c>
      <c r="G120" s="262" t="s">
        <v>78</v>
      </c>
      <c r="H120" s="153">
        <v>3</v>
      </c>
      <c r="I120" s="151" t="s">
        <v>104</v>
      </c>
      <c r="J120" s="150" t="s">
        <v>29</v>
      </c>
      <c r="K120" s="282"/>
      <c r="L120" s="284">
        <v>100784.28</v>
      </c>
      <c r="M120" s="269"/>
      <c r="N120" s="269"/>
      <c r="O120" s="282">
        <f>L120</f>
        <v>100784.28</v>
      </c>
      <c r="P120" s="239" t="s">
        <v>116</v>
      </c>
    </row>
    <row r="121" spans="1:16" ht="157.5" x14ac:dyDescent="0.2">
      <c r="A121" s="114" t="s">
        <v>65</v>
      </c>
      <c r="B121" s="114"/>
      <c r="C121" s="264" t="s">
        <v>155</v>
      </c>
      <c r="D121" s="226" t="s">
        <v>57</v>
      </c>
      <c r="E121" s="150" t="s">
        <v>75</v>
      </c>
      <c r="F121" s="150" t="s">
        <v>28</v>
      </c>
      <c r="G121" s="262" t="s">
        <v>78</v>
      </c>
      <c r="H121" s="153">
        <v>3</v>
      </c>
      <c r="I121" s="151" t="s">
        <v>112</v>
      </c>
      <c r="J121" s="150" t="s">
        <v>29</v>
      </c>
      <c r="K121" s="269">
        <v>150000</v>
      </c>
      <c r="L121" s="269"/>
      <c r="M121" s="269"/>
      <c r="N121" s="269"/>
      <c r="O121" s="269">
        <f t="shared" si="23"/>
        <v>150000</v>
      </c>
      <c r="P121" s="238" t="s">
        <v>118</v>
      </c>
    </row>
    <row r="122" spans="1:16" ht="68.25" customHeight="1" x14ac:dyDescent="0.2">
      <c r="A122" s="114" t="s">
        <v>43</v>
      </c>
      <c r="B122" s="114"/>
      <c r="C122" s="264" t="s">
        <v>131</v>
      </c>
      <c r="D122" s="226" t="s">
        <v>57</v>
      </c>
      <c r="E122" s="150" t="s">
        <v>75</v>
      </c>
      <c r="F122" s="150" t="s">
        <v>28</v>
      </c>
      <c r="G122" s="262" t="s">
        <v>78</v>
      </c>
      <c r="H122" s="153">
        <v>3</v>
      </c>
      <c r="I122" s="151" t="s">
        <v>105</v>
      </c>
      <c r="J122" s="150" t="s">
        <v>83</v>
      </c>
      <c r="K122" s="269">
        <v>90000</v>
      </c>
      <c r="L122" s="269"/>
      <c r="M122" s="269"/>
      <c r="N122" s="269"/>
      <c r="O122" s="269">
        <f t="shared" si="23"/>
        <v>90000</v>
      </c>
      <c r="P122" s="232" t="s">
        <v>117</v>
      </c>
    </row>
    <row r="123" spans="1:16" ht="157.5" x14ac:dyDescent="0.2">
      <c r="A123" s="114" t="s">
        <v>70</v>
      </c>
      <c r="B123" s="114"/>
      <c r="C123" s="264" t="s">
        <v>66</v>
      </c>
      <c r="D123" s="226" t="s">
        <v>57</v>
      </c>
      <c r="E123" s="150" t="s">
        <v>75</v>
      </c>
      <c r="F123" s="150" t="s">
        <v>28</v>
      </c>
      <c r="G123" s="262" t="s">
        <v>78</v>
      </c>
      <c r="H123" s="153">
        <v>3</v>
      </c>
      <c r="I123" s="151" t="s">
        <v>168</v>
      </c>
      <c r="J123" s="150" t="s">
        <v>83</v>
      </c>
      <c r="K123" s="269">
        <f>100000</f>
        <v>100000</v>
      </c>
      <c r="L123" s="269"/>
      <c r="M123" s="269"/>
      <c r="N123" s="269"/>
      <c r="O123" s="269">
        <f t="shared" si="23"/>
        <v>100000</v>
      </c>
      <c r="P123" s="232" t="s">
        <v>94</v>
      </c>
    </row>
    <row r="124" spans="1:16" ht="157.5" x14ac:dyDescent="0.2">
      <c r="A124" s="114" t="s">
        <v>71</v>
      </c>
      <c r="B124" s="211"/>
      <c r="C124" s="279" t="s">
        <v>64</v>
      </c>
      <c r="D124" s="226"/>
      <c r="E124" s="150"/>
      <c r="F124" s="150"/>
      <c r="G124" s="262"/>
      <c r="H124" s="153"/>
      <c r="I124" s="151"/>
      <c r="J124" s="150"/>
      <c r="K124" s="269"/>
      <c r="L124" s="269"/>
      <c r="M124" s="269"/>
      <c r="N124" s="269"/>
      <c r="O124" s="269">
        <f t="shared" si="22"/>
        <v>0</v>
      </c>
      <c r="P124" s="232" t="s">
        <v>98</v>
      </c>
    </row>
    <row r="125" spans="1:16" ht="204.75" customHeight="1" x14ac:dyDescent="0.2">
      <c r="A125" s="114" t="s">
        <v>70</v>
      </c>
      <c r="B125" s="114"/>
      <c r="C125" s="264" t="s">
        <v>172</v>
      </c>
      <c r="D125" s="226" t="s">
        <v>57</v>
      </c>
      <c r="E125" s="150" t="s">
        <v>75</v>
      </c>
      <c r="F125" s="150" t="s">
        <v>28</v>
      </c>
      <c r="G125" s="262" t="s">
        <v>78</v>
      </c>
      <c r="H125" s="153">
        <v>3</v>
      </c>
      <c r="I125" s="151" t="s">
        <v>174</v>
      </c>
      <c r="J125" s="150" t="s">
        <v>29</v>
      </c>
      <c r="K125" s="269">
        <f>400000</f>
        <v>400000</v>
      </c>
      <c r="L125" s="269"/>
      <c r="M125" s="269"/>
      <c r="N125" s="269"/>
      <c r="O125" s="269">
        <f>SUM(K125:N125)</f>
        <v>400000</v>
      </c>
      <c r="P125" s="232"/>
    </row>
    <row r="126" spans="1:16" x14ac:dyDescent="0.2">
      <c r="A126" s="114"/>
      <c r="B126" s="114"/>
      <c r="C126" s="264" t="s">
        <v>24</v>
      </c>
      <c r="D126" s="226"/>
      <c r="E126" s="264"/>
      <c r="F126" s="264"/>
      <c r="G126" s="262"/>
      <c r="H126" s="153"/>
      <c r="I126" s="261"/>
      <c r="J126" s="264"/>
      <c r="K126" s="285">
        <f>SUM(K112:K125)</f>
        <v>2391946.94</v>
      </c>
      <c r="L126" s="285">
        <f>SUM(L112:L124)</f>
        <v>2529682.9899999998</v>
      </c>
      <c r="M126" s="285">
        <f>SUM(M112:M124)</f>
        <v>0</v>
      </c>
      <c r="N126" s="285">
        <f>SUM(N112:N124)</f>
        <v>0</v>
      </c>
      <c r="O126" s="285">
        <f>SUM(O112:O125)</f>
        <v>4921629.93</v>
      </c>
      <c r="P126" s="129"/>
    </row>
    <row r="127" spans="1:16" ht="15.75" customHeight="1" x14ac:dyDescent="0.2">
      <c r="A127" s="212" t="s">
        <v>68</v>
      </c>
      <c r="B127" s="240"/>
      <c r="C127" s="311" t="s">
        <v>270</v>
      </c>
      <c r="D127" s="312"/>
      <c r="E127" s="312"/>
      <c r="F127" s="312"/>
      <c r="G127" s="312"/>
      <c r="H127" s="312"/>
      <c r="I127" s="312"/>
      <c r="J127" s="312"/>
      <c r="K127" s="312"/>
      <c r="L127" s="312"/>
      <c r="M127" s="312"/>
      <c r="N127" s="312"/>
      <c r="O127" s="313"/>
      <c r="P127" s="213"/>
    </row>
    <row r="128" spans="1:16" x14ac:dyDescent="0.2">
      <c r="A128" s="241" t="s">
        <v>44</v>
      </c>
      <c r="B128" s="241"/>
      <c r="C128" s="334" t="s">
        <v>67</v>
      </c>
      <c r="D128" s="254" t="s">
        <v>57</v>
      </c>
      <c r="E128" s="150" t="s">
        <v>75</v>
      </c>
      <c r="F128" s="150" t="s">
        <v>27</v>
      </c>
      <c r="G128" s="262" t="s">
        <v>78</v>
      </c>
      <c r="H128" s="153">
        <v>3</v>
      </c>
      <c r="I128" s="151" t="s">
        <v>81</v>
      </c>
      <c r="J128" s="150" t="s">
        <v>46</v>
      </c>
      <c r="K128" s="286">
        <f>625566.5+188921.08+272274.96-10156.15-3919.46</f>
        <v>1072686.9300000002</v>
      </c>
      <c r="L128" s="286">
        <f>778625.16+332766.2+0.01+330999.21</f>
        <v>1442390.58</v>
      </c>
      <c r="M128" s="286">
        <f>843983.44+345090.87+330999.21+14247.7+1.1</f>
        <v>1534322.32</v>
      </c>
      <c r="N128" s="286">
        <f>843983.44+345090.87+330999.21+14247.7+1.1</f>
        <v>1534322.32</v>
      </c>
      <c r="O128" s="286">
        <f t="shared" ref="O128:O133" si="24">SUM(K128:N128)</f>
        <v>5583722.1500000004</v>
      </c>
      <c r="P128" s="335"/>
    </row>
    <row r="129" spans="1:17" ht="24" customHeight="1" x14ac:dyDescent="0.2">
      <c r="A129" s="243"/>
      <c r="B129" s="243"/>
      <c r="C129" s="321"/>
      <c r="D129" s="254" t="s">
        <v>57</v>
      </c>
      <c r="E129" s="150" t="s">
        <v>75</v>
      </c>
      <c r="F129" s="151" t="s">
        <v>27</v>
      </c>
      <c r="G129" s="152" t="s">
        <v>78</v>
      </c>
      <c r="H129" s="153">
        <v>3</v>
      </c>
      <c r="I129" s="151" t="s">
        <v>81</v>
      </c>
      <c r="J129" s="150" t="s">
        <v>140</v>
      </c>
      <c r="K129" s="286">
        <f>7200-3200</f>
        <v>4000</v>
      </c>
      <c r="L129" s="286">
        <v>2484.59</v>
      </c>
      <c r="M129" s="286">
        <v>0</v>
      </c>
      <c r="N129" s="286">
        <v>0</v>
      </c>
      <c r="O129" s="286">
        <f t="shared" si="24"/>
        <v>6484.59</v>
      </c>
      <c r="P129" s="309"/>
      <c r="Q129" s="23" t="s">
        <v>223</v>
      </c>
    </row>
    <row r="130" spans="1:17" x14ac:dyDescent="0.2">
      <c r="A130" s="243"/>
      <c r="B130" s="243"/>
      <c r="C130" s="321"/>
      <c r="D130" s="254" t="s">
        <v>57</v>
      </c>
      <c r="E130" s="150" t="s">
        <v>75</v>
      </c>
      <c r="F130" s="151" t="s">
        <v>27</v>
      </c>
      <c r="G130" s="152" t="s">
        <v>78</v>
      </c>
      <c r="H130" s="153">
        <v>3</v>
      </c>
      <c r="I130" s="151" t="s">
        <v>81</v>
      </c>
      <c r="J130" s="151" t="s">
        <v>29</v>
      </c>
      <c r="K130" s="286">
        <f>290346.4+3200-58031.49</f>
        <v>235514.91000000003</v>
      </c>
      <c r="L130" s="286">
        <f>323459.03+27100-878.56-2484.59</f>
        <v>347195.88</v>
      </c>
      <c r="M130" s="286">
        <f>323459.03+27100</f>
        <v>350559.03</v>
      </c>
      <c r="N130" s="286">
        <f>323459.03+27100</f>
        <v>350559.03</v>
      </c>
      <c r="O130" s="286">
        <f t="shared" si="24"/>
        <v>1283828.8500000001</v>
      </c>
      <c r="P130" s="336"/>
    </row>
    <row r="131" spans="1:17" x14ac:dyDescent="0.2">
      <c r="A131" s="243"/>
      <c r="B131" s="243"/>
      <c r="C131" s="321"/>
      <c r="D131" s="254" t="s">
        <v>57</v>
      </c>
      <c r="E131" s="150" t="s">
        <v>75</v>
      </c>
      <c r="F131" s="151" t="s">
        <v>27</v>
      </c>
      <c r="G131" s="152" t="s">
        <v>78</v>
      </c>
      <c r="H131" s="153">
        <v>3</v>
      </c>
      <c r="I131" s="151" t="s">
        <v>81</v>
      </c>
      <c r="J131" s="151" t="s">
        <v>141</v>
      </c>
      <c r="K131" s="286">
        <v>4500</v>
      </c>
      <c r="L131" s="286">
        <v>878.56</v>
      </c>
      <c r="M131" s="286">
        <v>0</v>
      </c>
      <c r="N131" s="286">
        <v>0</v>
      </c>
      <c r="O131" s="286">
        <f t="shared" si="24"/>
        <v>5378.5599999999995</v>
      </c>
      <c r="P131" s="231"/>
    </row>
    <row r="132" spans="1:17" x14ac:dyDescent="0.2">
      <c r="A132" s="244"/>
      <c r="B132" s="244"/>
      <c r="C132" s="322"/>
      <c r="D132" s="254" t="s">
        <v>57</v>
      </c>
      <c r="E132" s="150" t="s">
        <v>75</v>
      </c>
      <c r="F132" s="151" t="s">
        <v>27</v>
      </c>
      <c r="G132" s="152" t="s">
        <v>78</v>
      </c>
      <c r="H132" s="153">
        <v>3</v>
      </c>
      <c r="I132" s="151" t="s">
        <v>81</v>
      </c>
      <c r="J132" s="150"/>
      <c r="K132" s="286">
        <v>0</v>
      </c>
      <c r="L132" s="286">
        <v>0</v>
      </c>
      <c r="M132" s="286">
        <v>0</v>
      </c>
      <c r="N132" s="286">
        <v>0</v>
      </c>
      <c r="O132" s="286">
        <f t="shared" si="24"/>
        <v>0</v>
      </c>
      <c r="P132" s="231"/>
    </row>
    <row r="133" spans="1:17" ht="15.75" customHeight="1" x14ac:dyDescent="0.2">
      <c r="A133" s="114"/>
      <c r="B133" s="114"/>
      <c r="C133" s="219" t="s">
        <v>45</v>
      </c>
      <c r="D133" s="129"/>
      <c r="E133" s="219"/>
      <c r="F133" s="219"/>
      <c r="G133" s="118"/>
      <c r="H133" s="119"/>
      <c r="I133" s="227"/>
      <c r="J133" s="219"/>
      <c r="K133" s="242">
        <f>SUM(K128:K132)</f>
        <v>1316701.8400000003</v>
      </c>
      <c r="L133" s="242">
        <f>SUM(L128:L132)</f>
        <v>1792949.6100000003</v>
      </c>
      <c r="M133" s="242">
        <f>SUM(M128:M132)</f>
        <v>1884881.35</v>
      </c>
      <c r="N133" s="242">
        <f>SUM(N128:N132)</f>
        <v>1884881.35</v>
      </c>
      <c r="O133" s="242">
        <f t="shared" si="24"/>
        <v>6879414.1500000004</v>
      </c>
      <c r="P133" s="129"/>
    </row>
  </sheetData>
  <mergeCells count="75">
    <mergeCell ref="A103:A104"/>
    <mergeCell ref="C103:C104"/>
    <mergeCell ref="A105:A106"/>
    <mergeCell ref="C105:C106"/>
    <mergeCell ref="B7:B11"/>
    <mergeCell ref="C99:O99"/>
    <mergeCell ref="C102:O102"/>
    <mergeCell ref="C17:O17"/>
    <mergeCell ref="A18:A23"/>
    <mergeCell ref="C18:C21"/>
    <mergeCell ref="A7:A11"/>
    <mergeCell ref="C7:C11"/>
    <mergeCell ref="A12:A16"/>
    <mergeCell ref="B12:B16"/>
    <mergeCell ref="C12:C16"/>
    <mergeCell ref="F2:H2"/>
    <mergeCell ref="A5:A6"/>
    <mergeCell ref="C5:C6"/>
    <mergeCell ref="D5:D6"/>
    <mergeCell ref="E5:J5"/>
    <mergeCell ref="B5:B6"/>
    <mergeCell ref="A3:O3"/>
    <mergeCell ref="K5:O5"/>
    <mergeCell ref="N2:P2"/>
    <mergeCell ref="P5:P6"/>
    <mergeCell ref="G6:I6"/>
    <mergeCell ref="P103:P104"/>
    <mergeCell ref="P105:P106"/>
    <mergeCell ref="P87:P90"/>
    <mergeCell ref="P69:P77"/>
    <mergeCell ref="C86:O86"/>
    <mergeCell ref="A78:A79"/>
    <mergeCell ref="C78:C79"/>
    <mergeCell ref="A50:A53"/>
    <mergeCell ref="P50:P52"/>
    <mergeCell ref="A81:A85"/>
    <mergeCell ref="B81:B85"/>
    <mergeCell ref="C81:C85"/>
    <mergeCell ref="A69:A77"/>
    <mergeCell ref="C69:C77"/>
    <mergeCell ref="A60:A62"/>
    <mergeCell ref="C60:C62"/>
    <mergeCell ref="P60:P62"/>
    <mergeCell ref="C56:C57"/>
    <mergeCell ref="C68:O68"/>
    <mergeCell ref="C128:C132"/>
    <mergeCell ref="P128:P130"/>
    <mergeCell ref="A107:A108"/>
    <mergeCell ref="B107:B108"/>
    <mergeCell ref="C107:C108"/>
    <mergeCell ref="D107:D108"/>
    <mergeCell ref="P112:P113"/>
    <mergeCell ref="C111:O111"/>
    <mergeCell ref="A112:A113"/>
    <mergeCell ref="C112:C113"/>
    <mergeCell ref="D112:D113"/>
    <mergeCell ref="B116:B120"/>
    <mergeCell ref="C116:C120"/>
    <mergeCell ref="A116:A120"/>
    <mergeCell ref="P45:P47"/>
    <mergeCell ref="N1:P1"/>
    <mergeCell ref="C127:O127"/>
    <mergeCell ref="A87:A91"/>
    <mergeCell ref="P18:P23"/>
    <mergeCell ref="C31:O31"/>
    <mergeCell ref="C59:O59"/>
    <mergeCell ref="A63:A65"/>
    <mergeCell ref="C63:C65"/>
    <mergeCell ref="A32:A34"/>
    <mergeCell ref="P32:P34"/>
    <mergeCell ref="C43:O43"/>
    <mergeCell ref="A44:A49"/>
    <mergeCell ref="A38:A41"/>
    <mergeCell ref="B38:B42"/>
    <mergeCell ref="C38:C41"/>
  </mergeCells>
  <pageMargins left="0" right="3.937007874015748E-2" top="0.31496062992125984" bottom="0.31496062992125984" header="0.59055118110236227" footer="0.59055118110236227"/>
  <pageSetup paperSize="9" scale="60" fitToWidth="2" fitToHeight="4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11"/>
  </sheetPr>
  <dimension ref="A1:U30"/>
  <sheetViews>
    <sheetView view="pageBreakPreview" zoomScale="70" zoomScaleNormal="85" zoomScaleSheetLayoutView="70" workbookViewId="0">
      <selection activeCell="L1" sqref="L1:N1"/>
    </sheetView>
  </sheetViews>
  <sheetFormatPr defaultColWidth="9.140625" defaultRowHeight="15.75" outlineLevelCol="1" x14ac:dyDescent="0.25"/>
  <cols>
    <col min="1" max="1" width="18.42578125" style="14" customWidth="1"/>
    <col min="2" max="2" width="23.140625" style="14" customWidth="1"/>
    <col min="3" max="3" width="22.28515625" style="14" customWidth="1"/>
    <col min="4" max="4" width="0.140625" style="14" hidden="1" customWidth="1"/>
    <col min="5" max="5" width="7.140625" style="14" hidden="1" customWidth="1"/>
    <col min="6" max="6" width="3.28515625" style="14" hidden="1" customWidth="1"/>
    <col min="7" max="7" width="3" style="14" hidden="1" customWidth="1"/>
    <col min="8" max="8" width="5.85546875" style="14" hidden="1" customWidth="1"/>
    <col min="9" max="9" width="7.5703125" style="14" hidden="1" customWidth="1"/>
    <col min="10" max="10" width="18.28515625" style="14" bestFit="1" customWidth="1"/>
    <col min="11" max="11" width="18.140625" style="14" customWidth="1"/>
    <col min="12" max="13" width="18.42578125" style="14" customWidth="1"/>
    <col min="14" max="14" width="19.28515625" style="14" customWidth="1"/>
    <col min="15" max="15" width="8.85546875" style="14" customWidth="1"/>
    <col min="16" max="16" width="16.28515625" style="14" hidden="1" customWidth="1" outlineLevel="1"/>
    <col min="17" max="18" width="16.140625" style="14" hidden="1" customWidth="1" outlineLevel="1"/>
    <col min="19" max="19" width="0" style="14" hidden="1" customWidth="1" outlineLevel="1"/>
    <col min="20" max="20" width="9.140625" style="14" collapsed="1"/>
    <col min="21" max="21" width="13.85546875" style="14" bestFit="1" customWidth="1"/>
    <col min="22" max="16384" width="9.140625" style="14"/>
  </cols>
  <sheetData>
    <row r="1" spans="1:21" ht="81.75" customHeight="1" x14ac:dyDescent="0.25">
      <c r="L1" s="366" t="s">
        <v>271</v>
      </c>
      <c r="M1" s="366"/>
      <c r="N1" s="366"/>
    </row>
    <row r="2" spans="1:21" ht="82.5" customHeight="1" x14ac:dyDescent="0.3">
      <c r="L2" s="382" t="s">
        <v>200</v>
      </c>
      <c r="M2" s="382"/>
      <c r="N2" s="382"/>
    </row>
    <row r="3" spans="1:21" ht="51" customHeight="1" x14ac:dyDescent="0.25">
      <c r="A3" s="385" t="s">
        <v>240</v>
      </c>
      <c r="B3" s="385"/>
      <c r="C3" s="385"/>
      <c r="D3" s="385"/>
      <c r="E3" s="385"/>
      <c r="F3" s="385"/>
      <c r="G3" s="385"/>
      <c r="H3" s="385"/>
      <c r="I3" s="385"/>
      <c r="J3" s="385"/>
      <c r="K3" s="385"/>
      <c r="L3" s="385"/>
      <c r="M3" s="385"/>
      <c r="N3" s="385"/>
    </row>
    <row r="4" spans="1:21" x14ac:dyDescent="0.25">
      <c r="F4" s="8">
        <v>8</v>
      </c>
      <c r="P4" s="14">
        <f>3273967.4+28000</f>
        <v>3301967.4</v>
      </c>
      <c r="Q4" s="14">
        <v>3307058.1</v>
      </c>
      <c r="R4" s="14">
        <v>2895283.8</v>
      </c>
    </row>
    <row r="5" spans="1:21" ht="34.5" customHeight="1" x14ac:dyDescent="0.25">
      <c r="A5" s="386" t="s">
        <v>236</v>
      </c>
      <c r="B5" s="386" t="s">
        <v>241</v>
      </c>
      <c r="C5" s="386" t="s">
        <v>239</v>
      </c>
      <c r="D5" s="386" t="s">
        <v>47</v>
      </c>
      <c r="E5" s="386"/>
      <c r="F5" s="386"/>
      <c r="G5" s="386"/>
      <c r="H5" s="386"/>
      <c r="I5" s="386"/>
      <c r="J5" s="386" t="s">
        <v>237</v>
      </c>
      <c r="K5" s="386"/>
      <c r="L5" s="386"/>
      <c r="M5" s="386"/>
      <c r="N5" s="386"/>
      <c r="P5" s="16">
        <f>J7</f>
        <v>65340733.63000001</v>
      </c>
      <c r="Q5" s="16">
        <f>K7</f>
        <v>59035921.990000002</v>
      </c>
      <c r="R5" s="16">
        <f>L7</f>
        <v>57087154.850000001</v>
      </c>
    </row>
    <row r="6" spans="1:21" ht="39" customHeight="1" x14ac:dyDescent="0.25">
      <c r="A6" s="386"/>
      <c r="B6" s="386"/>
      <c r="C6" s="386"/>
      <c r="D6" s="15" t="s">
        <v>7</v>
      </c>
      <c r="E6" s="15" t="s">
        <v>8</v>
      </c>
      <c r="F6" s="368" t="s">
        <v>9</v>
      </c>
      <c r="G6" s="369"/>
      <c r="H6" s="370"/>
      <c r="I6" s="15" t="s">
        <v>10</v>
      </c>
      <c r="J6" s="15" t="s">
        <v>11</v>
      </c>
      <c r="K6" s="15" t="s">
        <v>12</v>
      </c>
      <c r="L6" s="15" t="s">
        <v>13</v>
      </c>
      <c r="M6" s="157" t="s">
        <v>184</v>
      </c>
      <c r="N6" s="15" t="s">
        <v>187</v>
      </c>
      <c r="P6" s="16">
        <f>P4-P5</f>
        <v>-62038766.230000012</v>
      </c>
      <c r="Q6" s="16">
        <f>Q4-Q5</f>
        <v>-55728863.890000001</v>
      </c>
      <c r="R6" s="16">
        <f>R4-R5</f>
        <v>-54191871.050000004</v>
      </c>
    </row>
    <row r="7" spans="1:21" ht="47.25" x14ac:dyDescent="0.25">
      <c r="A7" s="377" t="s">
        <v>77</v>
      </c>
      <c r="B7" s="377" t="s">
        <v>211</v>
      </c>
      <c r="C7" s="253" t="s">
        <v>48</v>
      </c>
      <c r="D7" s="15" t="s">
        <v>49</v>
      </c>
      <c r="E7" s="15" t="s">
        <v>49</v>
      </c>
      <c r="F7" s="368" t="s">
        <v>49</v>
      </c>
      <c r="G7" s="369"/>
      <c r="H7" s="370"/>
      <c r="I7" s="15" t="s">
        <v>49</v>
      </c>
      <c r="J7" s="85">
        <f>J10+J9+J8</f>
        <v>65340733.63000001</v>
      </c>
      <c r="K7" s="85">
        <f>K10+K9+K8</f>
        <v>59035921.990000002</v>
      </c>
      <c r="L7" s="85">
        <f t="shared" ref="L7:M7" si="0">L10+L9+L8</f>
        <v>57087154.850000001</v>
      </c>
      <c r="M7" s="85">
        <f t="shared" si="0"/>
        <v>57087154.850000001</v>
      </c>
      <c r="N7" s="78">
        <f>SUM(J7:M7)</f>
        <v>238550965.31999999</v>
      </c>
      <c r="U7" s="16"/>
    </row>
    <row r="8" spans="1:21" ht="34.5" customHeight="1" x14ac:dyDescent="0.25">
      <c r="A8" s="377"/>
      <c r="B8" s="377"/>
      <c r="C8" s="226" t="s">
        <v>224</v>
      </c>
      <c r="D8" s="19" t="s">
        <v>75</v>
      </c>
      <c r="E8" s="170" t="s">
        <v>49</v>
      </c>
      <c r="F8" s="368" t="s">
        <v>49</v>
      </c>
      <c r="G8" s="369"/>
      <c r="H8" s="370"/>
      <c r="I8" s="170" t="s">
        <v>49</v>
      </c>
      <c r="J8" s="85">
        <v>6181600</v>
      </c>
      <c r="K8" s="85">
        <v>3000</v>
      </c>
      <c r="L8" s="85">
        <v>3300</v>
      </c>
      <c r="M8" s="85">
        <v>3300</v>
      </c>
      <c r="N8" s="78">
        <f>J8+K8+L8+M8</f>
        <v>6191200</v>
      </c>
      <c r="U8" s="16"/>
    </row>
    <row r="9" spans="1:21" ht="31.5" x14ac:dyDescent="0.25">
      <c r="A9" s="377"/>
      <c r="B9" s="377"/>
      <c r="C9" s="226" t="s">
        <v>225</v>
      </c>
      <c r="D9" s="19"/>
      <c r="E9" s="170" t="s">
        <v>49</v>
      </c>
      <c r="F9" s="368" t="s">
        <v>49</v>
      </c>
      <c r="G9" s="369"/>
      <c r="H9" s="370"/>
      <c r="I9" s="170" t="s">
        <v>49</v>
      </c>
      <c r="J9" s="85">
        <f>J14++J19+J23</f>
        <v>4022906.0900000003</v>
      </c>
      <c r="K9" s="85">
        <f>K14+K23+K19</f>
        <v>1583396.38</v>
      </c>
      <c r="L9" s="85">
        <f>L16++L19+L23</f>
        <v>0</v>
      </c>
      <c r="M9" s="85">
        <f>M16++M19+M23</f>
        <v>0</v>
      </c>
      <c r="N9" s="78">
        <f>SUM(J9:M9)</f>
        <v>5606302.4700000007</v>
      </c>
      <c r="U9" s="16"/>
    </row>
    <row r="10" spans="1:21" ht="40.5" customHeight="1" x14ac:dyDescent="0.25">
      <c r="A10" s="371"/>
      <c r="B10" s="371"/>
      <c r="C10" s="226" t="s">
        <v>226</v>
      </c>
      <c r="D10" s="19"/>
      <c r="E10" s="15" t="s">
        <v>49</v>
      </c>
      <c r="F10" s="368" t="s">
        <v>49</v>
      </c>
      <c r="G10" s="369"/>
      <c r="H10" s="370"/>
      <c r="I10" s="15" t="s">
        <v>49</v>
      </c>
      <c r="J10" s="85">
        <f>J15+J20+J24</f>
        <v>55136227.540000007</v>
      </c>
      <c r="K10" s="85">
        <f>K15+K20+K24</f>
        <v>57449525.609999999</v>
      </c>
      <c r="L10" s="85">
        <f>L15+L20+L24</f>
        <v>57083854.850000001</v>
      </c>
      <c r="M10" s="85">
        <f>M15+M20+M24</f>
        <v>57083854.850000001</v>
      </c>
      <c r="N10" s="85">
        <f>SUM(J10:M10)</f>
        <v>226753462.84999999</v>
      </c>
      <c r="P10" s="16">
        <v>2809386.2</v>
      </c>
      <c r="Q10" s="16">
        <v>2813055.3</v>
      </c>
      <c r="R10" s="16">
        <v>2810976</v>
      </c>
    </row>
    <row r="11" spans="1:21" ht="17.25" hidden="1" customHeight="1" x14ac:dyDescent="0.25">
      <c r="A11" s="378"/>
      <c r="B11" s="378"/>
      <c r="C11" s="253"/>
      <c r="D11" s="19"/>
      <c r="E11" s="166"/>
      <c r="F11" s="368"/>
      <c r="G11" s="369"/>
      <c r="H11" s="370"/>
      <c r="I11" s="166"/>
      <c r="J11" s="78"/>
      <c r="K11" s="78"/>
      <c r="L11" s="78"/>
      <c r="M11" s="78"/>
      <c r="N11" s="78"/>
      <c r="P11" s="16"/>
      <c r="Q11" s="16"/>
      <c r="R11" s="16"/>
    </row>
    <row r="12" spans="1:21" ht="47.25" x14ac:dyDescent="0.25">
      <c r="A12" s="371" t="s">
        <v>50</v>
      </c>
      <c r="B12" s="387" t="s">
        <v>165</v>
      </c>
      <c r="C12" s="253" t="s">
        <v>51</v>
      </c>
      <c r="D12" s="15"/>
      <c r="E12" s="15" t="s">
        <v>49</v>
      </c>
      <c r="F12" s="368" t="s">
        <v>49</v>
      </c>
      <c r="G12" s="369"/>
      <c r="H12" s="370"/>
      <c r="I12" s="15" t="s">
        <v>49</v>
      </c>
      <c r="J12" s="78">
        <f>J15+J14</f>
        <v>9957712.4600000009</v>
      </c>
      <c r="K12" s="78">
        <f>K15+K13+K14</f>
        <v>10047788.16</v>
      </c>
      <c r="L12" s="78">
        <f>L15+L13</f>
        <v>10538558.27</v>
      </c>
      <c r="M12" s="78">
        <f>M15+M13</f>
        <v>10538558.27</v>
      </c>
      <c r="N12" s="78">
        <f>SUM(J12:M12)</f>
        <v>41082617.159999996</v>
      </c>
    </row>
    <row r="13" spans="1:21" ht="39" customHeight="1" x14ac:dyDescent="0.25">
      <c r="A13" s="371"/>
      <c r="B13" s="387"/>
      <c r="C13" s="226" t="s">
        <v>224</v>
      </c>
      <c r="D13" s="19" t="s">
        <v>75</v>
      </c>
      <c r="E13" s="179" t="s">
        <v>49</v>
      </c>
      <c r="F13" s="368" t="s">
        <v>49</v>
      </c>
      <c r="G13" s="369"/>
      <c r="H13" s="370"/>
      <c r="I13" s="179" t="s">
        <v>49</v>
      </c>
      <c r="J13" s="85">
        <v>0</v>
      </c>
      <c r="K13" s="78">
        <f>Прил.3!K31</f>
        <v>3000</v>
      </c>
      <c r="L13" s="85">
        <v>3300</v>
      </c>
      <c r="M13" s="85">
        <v>3300</v>
      </c>
      <c r="N13" s="78">
        <f>SUM(J13:M13)</f>
        <v>9600</v>
      </c>
    </row>
    <row r="14" spans="1:21" ht="31.5" x14ac:dyDescent="0.25">
      <c r="A14" s="371"/>
      <c r="B14" s="387"/>
      <c r="C14" s="226" t="s">
        <v>225</v>
      </c>
      <c r="D14" s="170"/>
      <c r="E14" s="170"/>
      <c r="F14" s="171"/>
      <c r="G14" s="172"/>
      <c r="H14" s="173"/>
      <c r="I14" s="170"/>
      <c r="J14" s="78">
        <f>27800+276124-6800+17407.21</f>
        <v>314531.21000000002</v>
      </c>
      <c r="K14" s="78">
        <f>Прил.3!K32</f>
        <v>108971.17</v>
      </c>
      <c r="L14" s="78">
        <v>0</v>
      </c>
      <c r="M14" s="78">
        <v>0</v>
      </c>
      <c r="N14" s="78">
        <f>SUM(J14:M14)</f>
        <v>423502.38</v>
      </c>
    </row>
    <row r="15" spans="1:21" ht="31.5" x14ac:dyDescent="0.25">
      <c r="A15" s="371"/>
      <c r="B15" s="387"/>
      <c r="C15" s="226" t="s">
        <v>226</v>
      </c>
      <c r="D15" s="19"/>
      <c r="E15" s="15"/>
      <c r="F15" s="368"/>
      <c r="G15" s="369"/>
      <c r="H15" s="370"/>
      <c r="I15" s="15"/>
      <c r="J15" s="78">
        <f>Прил.3!J33</f>
        <v>9643181.25</v>
      </c>
      <c r="K15" s="78">
        <f>Прил.3!K33</f>
        <v>9935816.9900000002</v>
      </c>
      <c r="L15" s="78">
        <f>Прил.3!L33</f>
        <v>10535258.27</v>
      </c>
      <c r="M15" s="78">
        <f>Прил.3!M33</f>
        <v>10535258.27</v>
      </c>
      <c r="N15" s="78">
        <f t="shared" ref="N15" si="1">SUM(J15:M15)</f>
        <v>40649514.780000001</v>
      </c>
    </row>
    <row r="16" spans="1:21" hidden="1" x14ac:dyDescent="0.25">
      <c r="A16" s="371"/>
      <c r="B16" s="387"/>
      <c r="C16" s="253"/>
      <c r="D16" s="2"/>
      <c r="E16" s="15"/>
      <c r="F16" s="368"/>
      <c r="G16" s="369"/>
      <c r="H16" s="370"/>
      <c r="I16" s="15"/>
      <c r="K16" s="78"/>
      <c r="L16" s="78"/>
      <c r="M16" s="78"/>
    </row>
    <row r="17" spans="1:14" ht="31.5" customHeight="1" x14ac:dyDescent="0.25">
      <c r="A17" s="374" t="s">
        <v>52</v>
      </c>
      <c r="B17" s="379" t="s">
        <v>166</v>
      </c>
      <c r="C17" s="253" t="s">
        <v>53</v>
      </c>
      <c r="D17" s="19"/>
      <c r="E17" s="15" t="s">
        <v>49</v>
      </c>
      <c r="F17" s="368" t="s">
        <v>49</v>
      </c>
      <c r="G17" s="369"/>
      <c r="H17" s="370"/>
      <c r="I17" s="15" t="s">
        <v>49</v>
      </c>
      <c r="J17" s="78">
        <f>J20+J19+J18</f>
        <v>41738870.470000006</v>
      </c>
      <c r="K17" s="78">
        <f>K20+K19+K18</f>
        <v>33914293.25</v>
      </c>
      <c r="L17" s="78">
        <f>L20+L19+L18</f>
        <v>34939370.009999998</v>
      </c>
      <c r="M17" s="78">
        <f>M20+M19+M18</f>
        <v>34939370.009999998</v>
      </c>
      <c r="N17" s="78">
        <f>N20+N19+N18</f>
        <v>145531903.74000001</v>
      </c>
    </row>
    <row r="18" spans="1:14" ht="36.75" customHeight="1" x14ac:dyDescent="0.25">
      <c r="A18" s="375"/>
      <c r="B18" s="380"/>
      <c r="C18" s="226" t="s">
        <v>224</v>
      </c>
      <c r="D18" s="19"/>
      <c r="E18" s="166" t="s">
        <v>49</v>
      </c>
      <c r="F18" s="368" t="s">
        <v>49</v>
      </c>
      <c r="G18" s="369"/>
      <c r="H18" s="370"/>
      <c r="I18" s="166" t="s">
        <v>49</v>
      </c>
      <c r="J18" s="78">
        <v>6181600</v>
      </c>
      <c r="K18" s="78">
        <v>0</v>
      </c>
      <c r="L18" s="78">
        <v>0</v>
      </c>
      <c r="M18" s="78">
        <v>0</v>
      </c>
      <c r="N18" s="78">
        <v>6181600</v>
      </c>
    </row>
    <row r="19" spans="1:14" ht="31.5" x14ac:dyDescent="0.25">
      <c r="A19" s="375"/>
      <c r="B19" s="380"/>
      <c r="C19" s="226" t="s">
        <v>225</v>
      </c>
      <c r="D19" s="2"/>
      <c r="E19" s="15" t="s">
        <v>49</v>
      </c>
      <c r="F19" s="368" t="s">
        <v>49</v>
      </c>
      <c r="G19" s="369"/>
      <c r="H19" s="370"/>
      <c r="I19" s="15" t="s">
        <v>49</v>
      </c>
      <c r="J19" s="78">
        <f>556913.66+125691.96+1860000+197569.99</f>
        <v>2740175.6100000003</v>
      </c>
      <c r="K19" s="78">
        <f>Прил.4!K49</f>
        <v>812690.47</v>
      </c>
      <c r="L19" s="78">
        <f>Прил.4!L49</f>
        <v>0</v>
      </c>
      <c r="M19" s="78">
        <f>Прил.4!M49</f>
        <v>0</v>
      </c>
      <c r="N19" s="78">
        <f>SUM(J19:M19)</f>
        <v>3552866.08</v>
      </c>
    </row>
    <row r="20" spans="1:14" ht="36" customHeight="1" x14ac:dyDescent="0.25">
      <c r="A20" s="375"/>
      <c r="B20" s="380"/>
      <c r="C20" s="226" t="s">
        <v>226</v>
      </c>
      <c r="D20" s="19" t="s">
        <v>75</v>
      </c>
      <c r="E20" s="15" t="s">
        <v>49</v>
      </c>
      <c r="F20" s="368" t="s">
        <v>49</v>
      </c>
      <c r="G20" s="369"/>
      <c r="H20" s="370"/>
      <c r="I20" s="15" t="s">
        <v>49</v>
      </c>
      <c r="J20" s="78">
        <f>Прил.4!J50</f>
        <v>32817094.860000007</v>
      </c>
      <c r="K20" s="78">
        <f>Прил.4!K50</f>
        <v>33101602.780000001</v>
      </c>
      <c r="L20" s="78">
        <f>Прил.4!L50</f>
        <v>34939370.009999998</v>
      </c>
      <c r="M20" s="78">
        <f>Прил.4!M50</f>
        <v>34939370.009999998</v>
      </c>
      <c r="N20" s="78">
        <f>SUM(J20:M20)</f>
        <v>135797437.66</v>
      </c>
    </row>
    <row r="21" spans="1:14" hidden="1" x14ac:dyDescent="0.25">
      <c r="A21" s="376"/>
      <c r="B21" s="381"/>
      <c r="C21" s="253"/>
      <c r="D21" s="19"/>
      <c r="E21" s="170"/>
      <c r="F21" s="171"/>
      <c r="G21" s="172"/>
      <c r="H21" s="173"/>
      <c r="I21" s="170"/>
      <c r="J21" s="78"/>
      <c r="K21" s="78"/>
      <c r="L21" s="78"/>
      <c r="M21" s="78"/>
      <c r="N21" s="78"/>
    </row>
    <row r="22" spans="1:14" ht="47.25" x14ac:dyDescent="0.25">
      <c r="A22" s="371" t="s">
        <v>54</v>
      </c>
      <c r="B22" s="372" t="s">
        <v>229</v>
      </c>
      <c r="C22" s="253" t="s">
        <v>51</v>
      </c>
      <c r="D22" s="19"/>
      <c r="E22" s="15" t="s">
        <v>49</v>
      </c>
      <c r="F22" s="368" t="s">
        <v>49</v>
      </c>
      <c r="G22" s="369"/>
      <c r="H22" s="370"/>
      <c r="I22" s="15" t="s">
        <v>49</v>
      </c>
      <c r="J22" s="85">
        <f>J24+J23</f>
        <v>13644150.699999999</v>
      </c>
      <c r="K22" s="85">
        <f>K24+K23</f>
        <v>15073840.579999998</v>
      </c>
      <c r="L22" s="85">
        <f>L24+L23</f>
        <v>11609226.57</v>
      </c>
      <c r="M22" s="85">
        <f>M24+M23</f>
        <v>11609226.57</v>
      </c>
      <c r="N22" s="85">
        <f>SUM(J22:M22)</f>
        <v>51936444.419999994</v>
      </c>
    </row>
    <row r="23" spans="1:14" ht="31.5" x14ac:dyDescent="0.25">
      <c r="A23" s="371"/>
      <c r="B23" s="372"/>
      <c r="C23" s="226" t="s">
        <v>225</v>
      </c>
      <c r="D23" s="2"/>
      <c r="E23" s="15" t="s">
        <v>49</v>
      </c>
      <c r="F23" s="368" t="s">
        <v>49</v>
      </c>
      <c r="G23" s="369"/>
      <c r="H23" s="370"/>
      <c r="I23" s="15" t="s">
        <v>49</v>
      </c>
      <c r="J23" s="85">
        <f>155500+269769.2+65974.35+400000+76955.72</f>
        <v>968199.27</v>
      </c>
      <c r="K23" s="208">
        <f>Прил.5!K58</f>
        <v>661734.74</v>
      </c>
      <c r="L23" s="18">
        <v>0</v>
      </c>
      <c r="M23" s="18">
        <v>0</v>
      </c>
      <c r="N23" s="85">
        <f>SUM(J23:M23)</f>
        <v>1629934.01</v>
      </c>
    </row>
    <row r="24" spans="1:14" ht="47.25" x14ac:dyDescent="0.25">
      <c r="A24" s="371"/>
      <c r="B24" s="372"/>
      <c r="C24" s="226" t="s">
        <v>226</v>
      </c>
      <c r="D24" s="19" t="s">
        <v>75</v>
      </c>
      <c r="E24" s="15" t="s">
        <v>49</v>
      </c>
      <c r="F24" s="368" t="s">
        <v>49</v>
      </c>
      <c r="G24" s="369"/>
      <c r="H24" s="370"/>
      <c r="I24" s="15" t="s">
        <v>49</v>
      </c>
      <c r="J24" s="85">
        <f>Прил.5!J59</f>
        <v>12675951.43</v>
      </c>
      <c r="K24" s="85">
        <f>Прил.5!K59</f>
        <v>14412105.839999998</v>
      </c>
      <c r="L24" s="85">
        <f>Прил.5!L59</f>
        <v>11609226.57</v>
      </c>
      <c r="M24" s="85">
        <f>Прил.5!M59</f>
        <v>11609226.57</v>
      </c>
      <c r="N24" s="85">
        <f>SUM(J24:M24)</f>
        <v>50306510.409999996</v>
      </c>
    </row>
    <row r="25" spans="1:14" x14ac:dyDescent="0.25">
      <c r="D25" s="20"/>
      <c r="E25" s="20"/>
      <c r="F25" s="20"/>
      <c r="G25" s="20"/>
      <c r="H25" s="20"/>
      <c r="I25" s="20"/>
    </row>
    <row r="26" spans="1:14" s="21" customFormat="1" ht="51.75" customHeight="1" x14ac:dyDescent="0.2">
      <c r="A26" s="373"/>
      <c r="B26" s="373"/>
      <c r="C26" s="373"/>
      <c r="D26" s="373"/>
      <c r="L26" s="367"/>
      <c r="M26" s="367"/>
      <c r="N26" s="367"/>
    </row>
    <row r="27" spans="1:14" s="23" customFormat="1" hidden="1" x14ac:dyDescent="0.2">
      <c r="A27" s="383" t="s">
        <v>2</v>
      </c>
      <c r="B27" s="383"/>
      <c r="C27" s="383"/>
      <c r="D27" s="383"/>
      <c r="E27" s="384"/>
      <c r="F27" s="384"/>
      <c r="G27" s="384"/>
      <c r="H27" s="384"/>
      <c r="I27" s="384"/>
      <c r="J27" s="22"/>
      <c r="K27" s="22"/>
      <c r="N27" s="23" t="s">
        <v>1</v>
      </c>
    </row>
    <row r="28" spans="1:14" hidden="1" x14ac:dyDescent="0.25"/>
    <row r="29" spans="1:14" hidden="1" x14ac:dyDescent="0.25"/>
    <row r="30" spans="1:14" hidden="1" x14ac:dyDescent="0.25"/>
  </sheetData>
  <mergeCells count="37">
    <mergeCell ref="L2:N2"/>
    <mergeCell ref="F8:H8"/>
    <mergeCell ref="F9:H9"/>
    <mergeCell ref="A27:D27"/>
    <mergeCell ref="E27:I27"/>
    <mergeCell ref="A3:N3"/>
    <mergeCell ref="A5:A6"/>
    <mergeCell ref="B5:B6"/>
    <mergeCell ref="C5:C6"/>
    <mergeCell ref="D5:I5"/>
    <mergeCell ref="J5:N5"/>
    <mergeCell ref="F6:H6"/>
    <mergeCell ref="A12:A16"/>
    <mergeCell ref="B12:B16"/>
    <mergeCell ref="F12:H12"/>
    <mergeCell ref="F15:H15"/>
    <mergeCell ref="F17:H17"/>
    <mergeCell ref="F20:H20"/>
    <mergeCell ref="F19:H19"/>
    <mergeCell ref="F18:H18"/>
    <mergeCell ref="B17:B21"/>
    <mergeCell ref="L1:N1"/>
    <mergeCell ref="L26:N26"/>
    <mergeCell ref="F23:H23"/>
    <mergeCell ref="A22:A24"/>
    <mergeCell ref="B22:B24"/>
    <mergeCell ref="F22:H22"/>
    <mergeCell ref="F24:H24"/>
    <mergeCell ref="A26:D26"/>
    <mergeCell ref="A17:A21"/>
    <mergeCell ref="F16:H16"/>
    <mergeCell ref="A7:A11"/>
    <mergeCell ref="B7:B11"/>
    <mergeCell ref="F7:H7"/>
    <mergeCell ref="F10:H10"/>
    <mergeCell ref="F11:H11"/>
    <mergeCell ref="F13:H13"/>
  </mergeCells>
  <phoneticPr fontId="0" type="noConversion"/>
  <pageMargins left="0.94488188976377963" right="0.39370078740157483" top="0.74803149606299213" bottom="0.51181102362204722" header="0.31496062992125984" footer="0.31496062992125984"/>
  <pageSetup paperSize="9" scale="69" fitToHeight="1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0"/>
  <sheetViews>
    <sheetView view="pageBreakPreview" zoomScale="64" zoomScaleNormal="85" zoomScaleSheetLayoutView="64" workbookViewId="0">
      <selection activeCell="H13" sqref="H13"/>
    </sheetView>
  </sheetViews>
  <sheetFormatPr defaultColWidth="9.140625" defaultRowHeight="15.75" x14ac:dyDescent="0.2"/>
  <cols>
    <col min="1" max="1" width="7.7109375" style="26" customWidth="1"/>
    <col min="2" max="2" width="27.5703125" style="23" customWidth="1"/>
    <col min="3" max="3" width="16.140625" style="23" customWidth="1"/>
    <col min="4" max="5" width="9.140625" style="23"/>
    <col min="6" max="6" width="4.5703125" style="23" customWidth="1"/>
    <col min="7" max="7" width="2.42578125" style="23" customWidth="1"/>
    <col min="8" max="8" width="6.85546875" style="23" customWidth="1"/>
    <col min="9" max="9" width="9.140625" style="23"/>
    <col min="10" max="10" width="17.28515625" style="23" customWidth="1"/>
    <col min="11" max="11" width="17.42578125" style="23" customWidth="1"/>
    <col min="12" max="12" width="18" style="23" customWidth="1"/>
    <col min="13" max="13" width="18.28515625" style="23" customWidth="1"/>
    <col min="14" max="14" width="23" style="23" customWidth="1"/>
    <col min="15" max="15" width="20.42578125" style="23" customWidth="1"/>
    <col min="16" max="16" width="23.5703125" style="23" customWidth="1"/>
    <col min="17" max="16384" width="9.140625" style="23"/>
  </cols>
  <sheetData>
    <row r="1" spans="1:16" ht="83.25" customHeight="1" x14ac:dyDescent="0.2">
      <c r="N1" s="397" t="s">
        <v>273</v>
      </c>
      <c r="O1" s="397"/>
    </row>
    <row r="2" spans="1:16" ht="90.75" customHeight="1" x14ac:dyDescent="0.2">
      <c r="E2" s="348"/>
      <c r="F2" s="349"/>
      <c r="G2" s="349"/>
      <c r="L2" s="181"/>
      <c r="M2" s="181"/>
      <c r="N2" s="397" t="s">
        <v>201</v>
      </c>
      <c r="O2" s="397"/>
      <c r="P2" s="1"/>
    </row>
    <row r="3" spans="1:16" ht="51" customHeight="1" x14ac:dyDescent="0.2">
      <c r="A3" s="398" t="s">
        <v>266</v>
      </c>
      <c r="B3" s="398"/>
      <c r="C3" s="398"/>
      <c r="D3" s="398"/>
      <c r="E3" s="398"/>
      <c r="F3" s="398"/>
      <c r="G3" s="398"/>
      <c r="H3" s="398"/>
      <c r="I3" s="398"/>
      <c r="J3" s="398"/>
      <c r="K3" s="398"/>
      <c r="L3" s="398"/>
      <c r="M3" s="398"/>
      <c r="N3" s="398"/>
      <c r="O3" s="130"/>
    </row>
    <row r="4" spans="1:16" x14ac:dyDescent="0.2">
      <c r="E4" s="7"/>
      <c r="F4" s="6" t="s">
        <v>30</v>
      </c>
      <c r="G4" s="7">
        <v>1</v>
      </c>
      <c r="H4" s="7"/>
    </row>
    <row r="5" spans="1:16" ht="18" customHeight="1" x14ac:dyDescent="0.2">
      <c r="A5" s="350" t="s">
        <v>3</v>
      </c>
      <c r="B5" s="351" t="s">
        <v>4</v>
      </c>
      <c r="C5" s="353" t="s">
        <v>269</v>
      </c>
      <c r="D5" s="353" t="s">
        <v>5</v>
      </c>
      <c r="E5" s="353"/>
      <c r="F5" s="353"/>
      <c r="G5" s="353"/>
      <c r="H5" s="353"/>
      <c r="I5" s="353"/>
      <c r="J5" s="357" t="s">
        <v>265</v>
      </c>
      <c r="K5" s="358"/>
      <c r="L5" s="358"/>
      <c r="M5" s="358"/>
      <c r="N5" s="359"/>
      <c r="O5" s="353" t="s">
        <v>6</v>
      </c>
    </row>
    <row r="6" spans="1:16" ht="83.25" customHeight="1" x14ac:dyDescent="0.2">
      <c r="A6" s="350"/>
      <c r="B6" s="352"/>
      <c r="C6" s="353"/>
      <c r="D6" s="17" t="s">
        <v>7</v>
      </c>
      <c r="E6" s="17" t="s">
        <v>8</v>
      </c>
      <c r="F6" s="357" t="s">
        <v>9</v>
      </c>
      <c r="G6" s="358"/>
      <c r="H6" s="359"/>
      <c r="I6" s="17" t="s">
        <v>10</v>
      </c>
      <c r="J6" s="17" t="s">
        <v>11</v>
      </c>
      <c r="K6" s="17" t="s">
        <v>12</v>
      </c>
      <c r="L6" s="17" t="s">
        <v>13</v>
      </c>
      <c r="M6" s="162" t="s">
        <v>184</v>
      </c>
      <c r="N6" s="17" t="s">
        <v>185</v>
      </c>
      <c r="O6" s="353"/>
    </row>
    <row r="7" spans="1:16" ht="23.25" customHeight="1" x14ac:dyDescent="0.2">
      <c r="A7" s="2"/>
      <c r="B7" s="394" t="s">
        <v>260</v>
      </c>
      <c r="C7" s="395"/>
      <c r="D7" s="395"/>
      <c r="E7" s="395"/>
      <c r="F7" s="395"/>
      <c r="G7" s="395"/>
      <c r="H7" s="395"/>
      <c r="I7" s="395"/>
      <c r="J7" s="395"/>
      <c r="K7" s="395"/>
      <c r="L7" s="395"/>
      <c r="M7" s="395"/>
      <c r="N7" s="396"/>
      <c r="O7" s="17"/>
    </row>
    <row r="8" spans="1:16" ht="33.75" customHeight="1" x14ac:dyDescent="0.2">
      <c r="A8" s="68" t="s">
        <v>14</v>
      </c>
      <c r="B8" s="391" t="s">
        <v>69</v>
      </c>
      <c r="C8" s="392"/>
      <c r="D8" s="392"/>
      <c r="E8" s="392"/>
      <c r="F8" s="392"/>
      <c r="G8" s="392"/>
      <c r="H8" s="392"/>
      <c r="I8" s="392"/>
      <c r="J8" s="392"/>
      <c r="K8" s="392"/>
      <c r="L8" s="392"/>
      <c r="M8" s="392"/>
      <c r="N8" s="393"/>
      <c r="O8" s="70"/>
    </row>
    <row r="9" spans="1:16" ht="29.25" customHeight="1" x14ac:dyDescent="0.2">
      <c r="A9" s="399" t="s">
        <v>31</v>
      </c>
      <c r="B9" s="405" t="s">
        <v>132</v>
      </c>
      <c r="C9" s="3" t="s">
        <v>57</v>
      </c>
      <c r="D9" s="2" t="s">
        <v>75</v>
      </c>
      <c r="E9" s="2" t="s">
        <v>28</v>
      </c>
      <c r="F9" s="29" t="s">
        <v>78</v>
      </c>
      <c r="G9" s="27">
        <v>1</v>
      </c>
      <c r="H9" s="30" t="s">
        <v>79</v>
      </c>
      <c r="I9" s="2" t="s">
        <v>82</v>
      </c>
      <c r="J9" s="78">
        <f>4736588.21+1430437.95</f>
        <v>6167026.1600000001</v>
      </c>
      <c r="K9" s="78">
        <f>6448898.64-85070.09-25691.17</f>
        <v>6338137.3799999999</v>
      </c>
      <c r="L9" s="78">
        <f>6666497.97+62390.74</f>
        <v>6728888.71</v>
      </c>
      <c r="M9" s="78">
        <f>L9</f>
        <v>6728888.71</v>
      </c>
      <c r="N9" s="78">
        <f t="shared" ref="N9:N17" si="0">SUM(J9:M9)</f>
        <v>25962940.960000001</v>
      </c>
      <c r="O9" s="402" t="s">
        <v>85</v>
      </c>
      <c r="P9" s="23" t="s">
        <v>221</v>
      </c>
    </row>
    <row r="10" spans="1:16" s="191" customFormat="1" ht="29.25" customHeight="1" x14ac:dyDescent="0.2">
      <c r="A10" s="400"/>
      <c r="B10" s="406"/>
      <c r="C10" s="101" t="s">
        <v>57</v>
      </c>
      <c r="D10" s="74" t="s">
        <v>75</v>
      </c>
      <c r="E10" s="74" t="s">
        <v>28</v>
      </c>
      <c r="F10" s="75" t="s">
        <v>78</v>
      </c>
      <c r="G10" s="77">
        <v>1</v>
      </c>
      <c r="H10" s="74" t="s">
        <v>79</v>
      </c>
      <c r="I10" s="74" t="s">
        <v>144</v>
      </c>
      <c r="J10" s="78"/>
      <c r="K10" s="78">
        <v>1560</v>
      </c>
      <c r="L10" s="78">
        <v>1560</v>
      </c>
      <c r="M10" s="78">
        <v>1560</v>
      </c>
      <c r="N10" s="78">
        <f>J10+K10+L10+M10</f>
        <v>4680</v>
      </c>
      <c r="O10" s="403"/>
    </row>
    <row r="11" spans="1:16" ht="27" customHeight="1" x14ac:dyDescent="0.2">
      <c r="A11" s="400"/>
      <c r="B11" s="406"/>
      <c r="C11" s="101" t="s">
        <v>57</v>
      </c>
      <c r="D11" s="74" t="s">
        <v>75</v>
      </c>
      <c r="E11" s="74" t="s">
        <v>28</v>
      </c>
      <c r="F11" s="75" t="s">
        <v>78</v>
      </c>
      <c r="G11" s="77">
        <v>1</v>
      </c>
      <c r="H11" s="74" t="s">
        <v>79</v>
      </c>
      <c r="I11" s="74" t="s">
        <v>29</v>
      </c>
      <c r="J11" s="78">
        <f>1019485-3.2+1687.2</f>
        <v>1021169</v>
      </c>
      <c r="K11" s="78">
        <f>1027352.04-3300</f>
        <v>1024052.04</v>
      </c>
      <c r="L11" s="78">
        <v>1027352.04</v>
      </c>
      <c r="M11" s="78">
        <v>1027352.04</v>
      </c>
      <c r="N11" s="78">
        <f>SUM(J11:M11)</f>
        <v>4099925.12</v>
      </c>
      <c r="O11" s="403"/>
    </row>
    <row r="12" spans="1:16" ht="27" customHeight="1" x14ac:dyDescent="0.2">
      <c r="A12" s="400"/>
      <c r="B12" s="406"/>
      <c r="C12" s="101" t="s">
        <v>57</v>
      </c>
      <c r="D12" s="73" t="s">
        <v>75</v>
      </c>
      <c r="E12" s="74" t="s">
        <v>28</v>
      </c>
      <c r="F12" s="75" t="s">
        <v>78</v>
      </c>
      <c r="G12" s="77">
        <v>1</v>
      </c>
      <c r="H12" s="74" t="s">
        <v>79</v>
      </c>
      <c r="I12" s="74" t="s">
        <v>141</v>
      </c>
      <c r="J12" s="103">
        <v>150</v>
      </c>
      <c r="K12" s="103">
        <v>160</v>
      </c>
      <c r="L12" s="103">
        <v>160</v>
      </c>
      <c r="M12" s="103">
        <v>160</v>
      </c>
      <c r="N12" s="78">
        <f t="shared" si="0"/>
        <v>630</v>
      </c>
      <c r="O12" s="403"/>
    </row>
    <row r="13" spans="1:16" ht="127.5" customHeight="1" x14ac:dyDescent="0.2">
      <c r="A13" s="400"/>
      <c r="B13" s="207" t="s">
        <v>159</v>
      </c>
      <c r="C13" s="101" t="s">
        <v>57</v>
      </c>
      <c r="D13" s="73" t="s">
        <v>75</v>
      </c>
      <c r="E13" s="74" t="s">
        <v>28</v>
      </c>
      <c r="F13" s="75" t="s">
        <v>78</v>
      </c>
      <c r="G13" s="77">
        <v>1</v>
      </c>
      <c r="H13" s="74" t="s">
        <v>142</v>
      </c>
      <c r="I13" s="74" t="s">
        <v>82</v>
      </c>
      <c r="J13" s="103">
        <f>129363.95+39067.92</f>
        <v>168431.87</v>
      </c>
      <c r="K13" s="289">
        <v>54360.74</v>
      </c>
      <c r="L13" s="103">
        <v>0</v>
      </c>
      <c r="M13" s="103"/>
      <c r="N13" s="78">
        <f t="shared" si="0"/>
        <v>222792.61</v>
      </c>
      <c r="O13" s="403"/>
    </row>
    <row r="14" spans="1:16" ht="142.5" customHeight="1" x14ac:dyDescent="0.2">
      <c r="A14" s="401"/>
      <c r="B14" s="126" t="s">
        <v>160</v>
      </c>
      <c r="C14" s="3" t="s">
        <v>57</v>
      </c>
      <c r="D14" s="73" t="s">
        <v>75</v>
      </c>
      <c r="E14" s="74" t="s">
        <v>28</v>
      </c>
      <c r="F14" s="75" t="s">
        <v>78</v>
      </c>
      <c r="G14" s="77">
        <v>1</v>
      </c>
      <c r="H14" s="74" t="s">
        <v>143</v>
      </c>
      <c r="I14" s="2" t="s">
        <v>82</v>
      </c>
      <c r="J14" s="78">
        <f>1306.71+394.63</f>
        <v>1701.3400000000001</v>
      </c>
      <c r="K14" s="78">
        <v>1196.42</v>
      </c>
      <c r="L14" s="78">
        <v>0</v>
      </c>
      <c r="M14" s="78"/>
      <c r="N14" s="78">
        <f t="shared" si="0"/>
        <v>2897.76</v>
      </c>
      <c r="O14" s="404"/>
    </row>
    <row r="15" spans="1:16" ht="83.25" customHeight="1" x14ac:dyDescent="0.2">
      <c r="A15" s="102" t="s">
        <v>55</v>
      </c>
      <c r="B15" s="251" t="s">
        <v>134</v>
      </c>
      <c r="C15" s="3" t="s">
        <v>57</v>
      </c>
      <c r="D15" s="2" t="s">
        <v>75</v>
      </c>
      <c r="E15" s="2" t="s">
        <v>28</v>
      </c>
      <c r="F15" s="29" t="s">
        <v>78</v>
      </c>
      <c r="G15" s="27">
        <v>1</v>
      </c>
      <c r="H15" s="42" t="s">
        <v>133</v>
      </c>
      <c r="I15" s="2" t="s">
        <v>29</v>
      </c>
      <c r="J15" s="78">
        <f>5560+230+1160</f>
        <v>6950</v>
      </c>
      <c r="K15" s="78">
        <f>6120+236</f>
        <v>6356</v>
      </c>
      <c r="L15" s="78">
        <f>6120+236</f>
        <v>6356</v>
      </c>
      <c r="M15" s="78">
        <f>6120+236</f>
        <v>6356</v>
      </c>
      <c r="N15" s="78">
        <f t="shared" si="0"/>
        <v>26018</v>
      </c>
      <c r="O15" s="31" t="s">
        <v>86</v>
      </c>
    </row>
    <row r="16" spans="1:16" ht="79.5" customHeight="1" x14ac:dyDescent="0.2">
      <c r="A16" s="38" t="s">
        <v>58</v>
      </c>
      <c r="B16" s="81" t="s">
        <v>135</v>
      </c>
      <c r="C16" s="3" t="s">
        <v>57</v>
      </c>
      <c r="D16" s="104" t="s">
        <v>75</v>
      </c>
      <c r="E16" s="105" t="s">
        <v>28</v>
      </c>
      <c r="F16" s="106" t="s">
        <v>78</v>
      </c>
      <c r="G16" s="107">
        <v>1</v>
      </c>
      <c r="H16" s="108" t="s">
        <v>120</v>
      </c>
      <c r="I16" s="105" t="s">
        <v>29</v>
      </c>
      <c r="J16" s="78">
        <v>370000</v>
      </c>
      <c r="K16" s="78">
        <v>370000</v>
      </c>
      <c r="L16" s="78">
        <v>370000</v>
      </c>
      <c r="M16" s="78">
        <v>370000</v>
      </c>
      <c r="N16" s="78">
        <f t="shared" si="0"/>
        <v>1480000</v>
      </c>
      <c r="O16" s="31"/>
    </row>
    <row r="17" spans="1:16" ht="213" customHeight="1" x14ac:dyDescent="0.2">
      <c r="A17" s="38" t="s">
        <v>109</v>
      </c>
      <c r="B17" s="81" t="s">
        <v>145</v>
      </c>
      <c r="C17" s="3" t="s">
        <v>57</v>
      </c>
      <c r="D17" s="104" t="s">
        <v>75</v>
      </c>
      <c r="E17" s="105" t="s">
        <v>28</v>
      </c>
      <c r="F17" s="106" t="s">
        <v>78</v>
      </c>
      <c r="G17" s="107">
        <v>1</v>
      </c>
      <c r="H17" s="108" t="s">
        <v>146</v>
      </c>
      <c r="I17" s="105" t="s">
        <v>29</v>
      </c>
      <c r="J17" s="78">
        <f>27800-6800</f>
        <v>21000</v>
      </c>
      <c r="K17" s="78">
        <f>30600-7700</f>
        <v>22900</v>
      </c>
      <c r="L17" s="78">
        <v>0</v>
      </c>
      <c r="M17" s="78"/>
      <c r="N17" s="78">
        <f t="shared" si="0"/>
        <v>43900</v>
      </c>
      <c r="O17" s="31"/>
      <c r="P17" s="290" t="s">
        <v>253</v>
      </c>
    </row>
    <row r="18" spans="1:16" ht="102.75" customHeight="1" x14ac:dyDescent="0.2">
      <c r="A18" s="38" t="s">
        <v>188</v>
      </c>
      <c r="B18" s="81" t="s">
        <v>196</v>
      </c>
      <c r="C18" s="3" t="s">
        <v>57</v>
      </c>
      <c r="D18" s="104" t="s">
        <v>75</v>
      </c>
      <c r="E18" s="105" t="s">
        <v>28</v>
      </c>
      <c r="F18" s="106" t="s">
        <v>78</v>
      </c>
      <c r="G18" s="107">
        <v>1</v>
      </c>
      <c r="H18" s="108" t="s">
        <v>189</v>
      </c>
      <c r="I18" s="105" t="s">
        <v>29</v>
      </c>
      <c r="J18" s="78">
        <v>0</v>
      </c>
      <c r="K18" s="78">
        <f>3300-300</f>
        <v>3000</v>
      </c>
      <c r="L18" s="78">
        <v>3300</v>
      </c>
      <c r="M18" s="78">
        <v>3300</v>
      </c>
      <c r="N18" s="78">
        <f t="shared" ref="N18" si="1">SUM(J18:M18)</f>
        <v>9600</v>
      </c>
      <c r="O18" s="31"/>
      <c r="P18" s="290" t="s">
        <v>252</v>
      </c>
    </row>
    <row r="19" spans="1:16" s="185" customFormat="1" ht="131.25" customHeight="1" x14ac:dyDescent="0.2">
      <c r="A19" s="38" t="s">
        <v>206</v>
      </c>
      <c r="B19" s="81" t="s">
        <v>205</v>
      </c>
      <c r="C19" s="3" t="s">
        <v>57</v>
      </c>
      <c r="D19" s="104" t="s">
        <v>75</v>
      </c>
      <c r="E19" s="105" t="s">
        <v>28</v>
      </c>
      <c r="F19" s="106" t="s">
        <v>78</v>
      </c>
      <c r="G19" s="107">
        <v>1</v>
      </c>
      <c r="H19" s="108" t="s">
        <v>204</v>
      </c>
      <c r="I19" s="105" t="s">
        <v>82</v>
      </c>
      <c r="J19" s="78">
        <v>5354.66</v>
      </c>
      <c r="K19" s="78"/>
      <c r="L19" s="78"/>
      <c r="M19" s="78"/>
      <c r="N19" s="78">
        <f>J19+K19+L19+M19</f>
        <v>5354.66</v>
      </c>
      <c r="O19" s="31"/>
    </row>
    <row r="20" spans="1:16" s="249" customFormat="1" ht="91.5" customHeight="1" x14ac:dyDescent="0.2">
      <c r="A20" s="250" t="s">
        <v>231</v>
      </c>
      <c r="B20" s="251" t="s">
        <v>234</v>
      </c>
      <c r="C20" s="3" t="s">
        <v>57</v>
      </c>
      <c r="D20" s="104" t="s">
        <v>75</v>
      </c>
      <c r="E20" s="105" t="s">
        <v>28</v>
      </c>
      <c r="F20" s="106" t="s">
        <v>78</v>
      </c>
      <c r="G20" s="107">
        <v>1</v>
      </c>
      <c r="H20" s="252" t="s">
        <v>232</v>
      </c>
      <c r="I20" s="105" t="s">
        <v>29</v>
      </c>
      <c r="J20" s="78"/>
      <c r="K20" s="78">
        <v>3300</v>
      </c>
      <c r="L20" s="78"/>
      <c r="M20" s="78"/>
      <c r="N20" s="78">
        <f>J20+K20+L20+M20</f>
        <v>3300</v>
      </c>
      <c r="O20" s="31"/>
    </row>
    <row r="21" spans="1:16" ht="31.5" customHeight="1" x14ac:dyDescent="0.2">
      <c r="A21" s="62"/>
      <c r="B21" s="63" t="s">
        <v>16</v>
      </c>
      <c r="C21" s="64"/>
      <c r="D21" s="63"/>
      <c r="E21" s="63"/>
      <c r="F21" s="65"/>
      <c r="G21" s="66"/>
      <c r="H21" s="67"/>
      <c r="I21" s="63"/>
      <c r="J21" s="80">
        <f>SUM(J9:J19)</f>
        <v>7761783.0300000003</v>
      </c>
      <c r="K21" s="80">
        <f>SUM(K9:K20)</f>
        <v>7825022.5800000001</v>
      </c>
      <c r="L21" s="80">
        <f>SUM(L9:L18)</f>
        <v>8137616.75</v>
      </c>
      <c r="M21" s="80">
        <f>SUM(M9:M18)</f>
        <v>8137616.75</v>
      </c>
      <c r="N21" s="80">
        <f>SUM(N9:N19)</f>
        <v>31858739.110000003</v>
      </c>
      <c r="O21" s="64"/>
      <c r="P21" s="22"/>
    </row>
    <row r="22" spans="1:16" ht="32.25" customHeight="1" x14ac:dyDescent="0.2">
      <c r="A22" s="68" t="s">
        <v>17</v>
      </c>
      <c r="B22" s="391" t="s">
        <v>72</v>
      </c>
      <c r="C22" s="392"/>
      <c r="D22" s="392"/>
      <c r="E22" s="392"/>
      <c r="F22" s="392"/>
      <c r="G22" s="392"/>
      <c r="H22" s="392"/>
      <c r="I22" s="392"/>
      <c r="J22" s="392"/>
      <c r="K22" s="392"/>
      <c r="L22" s="392"/>
      <c r="M22" s="392"/>
      <c r="N22" s="393"/>
      <c r="O22" s="69"/>
    </row>
    <row r="23" spans="1:16" ht="123.75" customHeight="1" x14ac:dyDescent="0.2">
      <c r="A23" s="354" t="s">
        <v>18</v>
      </c>
      <c r="B23" s="126" t="s">
        <v>136</v>
      </c>
      <c r="C23" s="3" t="s">
        <v>57</v>
      </c>
      <c r="D23" s="2" t="s">
        <v>75</v>
      </c>
      <c r="E23" s="2" t="s">
        <v>28</v>
      </c>
      <c r="F23" s="29" t="s">
        <v>78</v>
      </c>
      <c r="G23" s="27">
        <v>1</v>
      </c>
      <c r="H23" s="30" t="s">
        <v>79</v>
      </c>
      <c r="I23" s="2" t="s">
        <v>80</v>
      </c>
      <c r="J23" s="78">
        <f>2089586.88+21000-109173.01+61290+46791.28</f>
        <v>2109495.15</v>
      </c>
      <c r="K23" s="78">
        <f>2190463.8</f>
        <v>2190463.7999999998</v>
      </c>
      <c r="L23" s="78">
        <f>2400941.52</f>
        <v>2400941.52</v>
      </c>
      <c r="M23" s="78">
        <f>L23</f>
        <v>2400941.52</v>
      </c>
      <c r="N23" s="78">
        <f>SUM(J23:M23)</f>
        <v>9101841.9899999984</v>
      </c>
      <c r="O23" s="351" t="s">
        <v>84</v>
      </c>
    </row>
    <row r="24" spans="1:16" ht="134.25" customHeight="1" x14ac:dyDescent="0.2">
      <c r="A24" s="390"/>
      <c r="B24" s="126" t="s">
        <v>159</v>
      </c>
      <c r="C24" s="101" t="s">
        <v>57</v>
      </c>
      <c r="D24" s="74" t="s">
        <v>75</v>
      </c>
      <c r="E24" s="74" t="s">
        <v>28</v>
      </c>
      <c r="F24" s="75" t="s">
        <v>78</v>
      </c>
      <c r="G24" s="77">
        <v>1</v>
      </c>
      <c r="H24" s="74" t="s">
        <v>142</v>
      </c>
      <c r="I24" s="74" t="s">
        <v>80</v>
      </c>
      <c r="J24" s="78">
        <f>108081.28-46791.28+9459.03</f>
        <v>70749.03</v>
      </c>
      <c r="K24" s="131">
        <v>31710.43</v>
      </c>
      <c r="L24" s="78">
        <v>0</v>
      </c>
      <c r="M24" s="78"/>
      <c r="N24" s="78">
        <f>SUM(J24:M24)</f>
        <v>102459.45999999999</v>
      </c>
      <c r="O24" s="389"/>
    </row>
    <row r="25" spans="1:16" ht="163.5" customHeight="1" x14ac:dyDescent="0.2">
      <c r="A25" s="355"/>
      <c r="B25" s="126" t="s">
        <v>160</v>
      </c>
      <c r="C25" s="101" t="s">
        <v>57</v>
      </c>
      <c r="D25" s="74" t="s">
        <v>75</v>
      </c>
      <c r="E25" s="74" t="s">
        <v>28</v>
      </c>
      <c r="F25" s="75" t="s">
        <v>78</v>
      </c>
      <c r="G25" s="77">
        <v>1</v>
      </c>
      <c r="H25" s="74" t="s">
        <v>143</v>
      </c>
      <c r="I25" s="74" t="s">
        <v>80</v>
      </c>
      <c r="J25" s="78">
        <v>1091.73</v>
      </c>
      <c r="K25" s="78">
        <v>591.35</v>
      </c>
      <c r="L25" s="78">
        <v>0</v>
      </c>
      <c r="M25" s="78"/>
      <c r="N25" s="78">
        <f>SUM(J25:M25)</f>
        <v>1683.08</v>
      </c>
      <c r="O25" s="352"/>
    </row>
    <row r="26" spans="1:16" ht="81.75" customHeight="1" x14ac:dyDescent="0.2">
      <c r="A26" s="2" t="s">
        <v>73</v>
      </c>
      <c r="B26" s="4" t="s">
        <v>147</v>
      </c>
      <c r="C26" s="3" t="s">
        <v>57</v>
      </c>
      <c r="D26" s="2" t="s">
        <v>75</v>
      </c>
      <c r="E26" s="2" t="s">
        <v>28</v>
      </c>
      <c r="F26" s="29" t="s">
        <v>78</v>
      </c>
      <c r="G26" s="27">
        <v>1</v>
      </c>
      <c r="H26" s="30" t="s">
        <v>119</v>
      </c>
      <c r="I26" s="2" t="s">
        <v>83</v>
      </c>
      <c r="J26" s="78">
        <v>12000</v>
      </c>
      <c r="K26" s="78">
        <v>0</v>
      </c>
      <c r="L26" s="78">
        <v>0</v>
      </c>
      <c r="M26" s="78"/>
      <c r="N26" s="78">
        <f>SUM(J26:M26)</f>
        <v>12000</v>
      </c>
      <c r="O26" s="4" t="s">
        <v>148</v>
      </c>
    </row>
    <row r="27" spans="1:16" ht="130.5" customHeight="1" x14ac:dyDescent="0.2">
      <c r="A27" s="2" t="s">
        <v>74</v>
      </c>
      <c r="B27" s="192" t="s">
        <v>205</v>
      </c>
      <c r="C27" s="3" t="s">
        <v>57</v>
      </c>
      <c r="D27" s="186" t="s">
        <v>75</v>
      </c>
      <c r="E27" s="186" t="s">
        <v>28</v>
      </c>
      <c r="F27" s="29" t="s">
        <v>78</v>
      </c>
      <c r="G27" s="27">
        <v>1</v>
      </c>
      <c r="H27" s="30" t="s">
        <v>204</v>
      </c>
      <c r="I27" s="186" t="s">
        <v>80</v>
      </c>
      <c r="J27" s="155">
        <v>2593.52</v>
      </c>
      <c r="K27" s="155"/>
      <c r="L27" s="155"/>
      <c r="M27" s="155"/>
      <c r="N27" s="155">
        <f>SUM(J27:M27)</f>
        <v>2593.52</v>
      </c>
      <c r="O27" s="4"/>
    </row>
    <row r="28" spans="1:16" ht="32.25" customHeight="1" x14ac:dyDescent="0.2">
      <c r="A28" s="62"/>
      <c r="B28" s="63" t="s">
        <v>19</v>
      </c>
      <c r="C28" s="64"/>
      <c r="D28" s="63"/>
      <c r="E28" s="63"/>
      <c r="F28" s="65"/>
      <c r="G28" s="66"/>
      <c r="H28" s="67"/>
      <c r="I28" s="63"/>
      <c r="J28" s="80">
        <f>SUM(J23:J27)</f>
        <v>2195929.4299999997</v>
      </c>
      <c r="K28" s="80">
        <f>SUM(K23:K27)</f>
        <v>2222765.58</v>
      </c>
      <c r="L28" s="80">
        <f>SUM(L23:L27)</f>
        <v>2400941.52</v>
      </c>
      <c r="M28" s="80">
        <f>SUM(M23:M27)</f>
        <v>2400941.52</v>
      </c>
      <c r="N28" s="80">
        <f>SUM(N23:N27)</f>
        <v>9220578.0499999989</v>
      </c>
      <c r="O28" s="64"/>
      <c r="P28" s="22"/>
    </row>
    <row r="29" spans="1:16" ht="36" customHeight="1" x14ac:dyDescent="0.2">
      <c r="A29" s="44"/>
      <c r="B29" s="45" t="s">
        <v>100</v>
      </c>
      <c r="C29" s="45"/>
      <c r="D29" s="45"/>
      <c r="E29" s="45"/>
      <c r="F29" s="46"/>
      <c r="G29" s="47"/>
      <c r="H29" s="48"/>
      <c r="I29" s="45"/>
      <c r="J29" s="82">
        <f>J21+J28</f>
        <v>9957712.4600000009</v>
      </c>
      <c r="K29" s="82">
        <f>K21+K28</f>
        <v>10047788.16</v>
      </c>
      <c r="L29" s="82">
        <f>L21+L28</f>
        <v>10538558.27</v>
      </c>
      <c r="M29" s="82">
        <f>M21+M28</f>
        <v>10538558.27</v>
      </c>
      <c r="N29" s="82">
        <f>J29+K29+L29+M29</f>
        <v>41082617.159999996</v>
      </c>
      <c r="O29" s="45"/>
      <c r="P29" s="22"/>
    </row>
    <row r="30" spans="1:16" x14ac:dyDescent="0.2">
      <c r="A30" s="169"/>
      <c r="B30" s="174" t="s">
        <v>26</v>
      </c>
      <c r="C30" s="174"/>
      <c r="D30" s="174"/>
      <c r="E30" s="174"/>
      <c r="F30" s="29"/>
      <c r="G30" s="167"/>
      <c r="H30" s="168"/>
      <c r="I30" s="174"/>
      <c r="J30" s="78"/>
      <c r="K30" s="78"/>
      <c r="L30" s="78"/>
      <c r="M30" s="78"/>
      <c r="N30" s="78"/>
      <c r="O30" s="174"/>
    </row>
    <row r="31" spans="1:16" ht="20.25" customHeight="1" x14ac:dyDescent="0.2">
      <c r="A31" s="175"/>
      <c r="B31" s="178" t="s">
        <v>197</v>
      </c>
      <c r="C31" s="178"/>
      <c r="D31" s="178"/>
      <c r="E31" s="178"/>
      <c r="F31" s="29"/>
      <c r="G31" s="176"/>
      <c r="H31" s="177"/>
      <c r="I31" s="178"/>
      <c r="J31" s="78"/>
      <c r="K31" s="78">
        <v>3000</v>
      </c>
      <c r="L31" s="78">
        <f>L18</f>
        <v>3300</v>
      </c>
      <c r="M31" s="78">
        <f t="shared" ref="M31" si="2">M18</f>
        <v>3300</v>
      </c>
      <c r="N31" s="78">
        <f>SUM(J31:M31)</f>
        <v>9600</v>
      </c>
      <c r="O31" s="178"/>
    </row>
    <row r="32" spans="1:16" ht="20.25" customHeight="1" x14ac:dyDescent="0.2">
      <c r="A32" s="169"/>
      <c r="B32" s="61" t="s">
        <v>198</v>
      </c>
      <c r="C32" s="174"/>
      <c r="D32" s="174"/>
      <c r="E32" s="174"/>
      <c r="F32" s="29"/>
      <c r="G32" s="167"/>
      <c r="H32" s="168"/>
      <c r="I32" s="174"/>
      <c r="J32" s="78">
        <v>314531.21000000002</v>
      </c>
      <c r="K32" s="78">
        <f>K24+K13+K17</f>
        <v>108971.17</v>
      </c>
      <c r="L32" s="78">
        <v>0</v>
      </c>
      <c r="M32" s="78"/>
      <c r="N32" s="78">
        <f>SUM(J32:M32)</f>
        <v>423502.38</v>
      </c>
      <c r="O32" s="174"/>
    </row>
    <row r="33" spans="1:16" ht="23.25" customHeight="1" x14ac:dyDescent="0.2">
      <c r="A33" s="169"/>
      <c r="B33" s="174" t="s">
        <v>199</v>
      </c>
      <c r="C33" s="174"/>
      <c r="D33" s="174"/>
      <c r="E33" s="174"/>
      <c r="F33" s="29"/>
      <c r="G33" s="167"/>
      <c r="H33" s="168"/>
      <c r="I33" s="174"/>
      <c r="J33" s="78">
        <f>J21+J28-J32</f>
        <v>9643181.25</v>
      </c>
      <c r="K33" s="78">
        <f>K21+K28-K31-K32</f>
        <v>9935816.9900000002</v>
      </c>
      <c r="L33" s="78">
        <f>L21+L28-L31</f>
        <v>10535258.27</v>
      </c>
      <c r="M33" s="78">
        <f>M21+M28-M31</f>
        <v>10535258.27</v>
      </c>
      <c r="N33" s="78">
        <f>SUM(J33:M33)</f>
        <v>40649514.780000001</v>
      </c>
      <c r="O33" s="174"/>
      <c r="P33" s="22"/>
    </row>
    <row r="34" spans="1:16" ht="46.5" customHeight="1" x14ac:dyDescent="0.2">
      <c r="A34" s="32"/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183"/>
    </row>
    <row r="35" spans="1:16" x14ac:dyDescent="0.2">
      <c r="A35" s="32"/>
      <c r="B35" s="9"/>
      <c r="C35" s="9"/>
      <c r="D35" s="9"/>
      <c r="E35" s="9"/>
      <c r="F35" s="32"/>
      <c r="G35" s="33"/>
      <c r="H35" s="33"/>
      <c r="I35" s="9"/>
      <c r="J35" s="13"/>
      <c r="K35" s="13"/>
      <c r="L35" s="13"/>
      <c r="M35" s="13"/>
      <c r="N35" s="13"/>
      <c r="O35" s="9"/>
      <c r="P35" s="22"/>
    </row>
    <row r="36" spans="1:16" s="25" customFormat="1" ht="35.25" customHeight="1" x14ac:dyDescent="0.2">
      <c r="A36" s="388"/>
      <c r="B36" s="388"/>
      <c r="C36" s="388"/>
      <c r="D36" s="388"/>
      <c r="E36" s="388"/>
      <c r="F36" s="388"/>
      <c r="G36" s="388"/>
      <c r="H36" s="388"/>
      <c r="I36" s="388"/>
      <c r="J36" s="24"/>
      <c r="K36" s="24"/>
      <c r="L36" s="24"/>
      <c r="M36" s="24"/>
      <c r="N36" s="24"/>
    </row>
    <row r="39" spans="1:16" x14ac:dyDescent="0.2">
      <c r="J39" s="22"/>
      <c r="K39" s="22"/>
      <c r="L39" s="22"/>
      <c r="M39" s="22"/>
      <c r="N39" s="22"/>
    </row>
    <row r="40" spans="1:16" x14ac:dyDescent="0.2">
      <c r="J40" s="22"/>
      <c r="K40" s="22"/>
      <c r="L40" s="22"/>
      <c r="M40" s="22"/>
      <c r="N40" s="22"/>
      <c r="P40" s="22"/>
    </row>
  </sheetData>
  <mergeCells count="20">
    <mergeCell ref="N1:O1"/>
    <mergeCell ref="N2:O2"/>
    <mergeCell ref="A3:N3"/>
    <mergeCell ref="E2:G2"/>
    <mergeCell ref="A9:A14"/>
    <mergeCell ref="O9:O14"/>
    <mergeCell ref="B9:B12"/>
    <mergeCell ref="A36:I36"/>
    <mergeCell ref="F6:H6"/>
    <mergeCell ref="O23:O25"/>
    <mergeCell ref="A23:A25"/>
    <mergeCell ref="B22:N22"/>
    <mergeCell ref="B7:N7"/>
    <mergeCell ref="B8:N8"/>
    <mergeCell ref="A5:A6"/>
    <mergeCell ref="B5:B6"/>
    <mergeCell ref="C5:C6"/>
    <mergeCell ref="D5:I5"/>
    <mergeCell ref="J5:N5"/>
    <mergeCell ref="O5:O6"/>
  </mergeCells>
  <phoneticPr fontId="0" type="noConversion"/>
  <pageMargins left="0.35433070866141736" right="0.23622047244094491" top="0.51181102362204722" bottom="0.51181102362204722" header="0.59055118110236227" footer="0.59055118110236227"/>
  <pageSetup paperSize="9" scale="65" fitToHeight="17" orientation="landscape" r:id="rId1"/>
  <headerFooter alignWithMargins="0"/>
  <rowBreaks count="3" manualBreakCount="3">
    <brk id="14" max="14" man="1"/>
    <brk id="23" max="14" man="1"/>
    <brk id="34" max="1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11"/>
  </sheetPr>
  <dimension ref="A1:R58"/>
  <sheetViews>
    <sheetView view="pageBreakPreview" zoomScale="58" zoomScaleSheetLayoutView="58" workbookViewId="0">
      <selection activeCell="M1" sqref="M1:O1"/>
    </sheetView>
  </sheetViews>
  <sheetFormatPr defaultColWidth="9.140625" defaultRowHeight="15.75" x14ac:dyDescent="0.2"/>
  <cols>
    <col min="1" max="1" width="7.7109375" style="26" customWidth="1"/>
    <col min="2" max="2" width="32" style="23" customWidth="1"/>
    <col min="3" max="3" width="16.140625" style="23" customWidth="1"/>
    <col min="4" max="5" width="9.140625" style="23"/>
    <col min="6" max="6" width="4.5703125" style="23" customWidth="1"/>
    <col min="7" max="7" width="2.42578125" style="23" customWidth="1"/>
    <col min="8" max="8" width="6.85546875" style="23" customWidth="1"/>
    <col min="9" max="9" width="11.42578125" style="23" customWidth="1"/>
    <col min="10" max="10" width="19.7109375" style="23" customWidth="1"/>
    <col min="11" max="11" width="20.42578125" style="23" customWidth="1"/>
    <col min="12" max="13" width="17.7109375" style="23" customWidth="1"/>
    <col min="14" max="14" width="20.85546875" style="23" customWidth="1"/>
    <col min="15" max="15" width="26.28515625" style="23" customWidth="1"/>
    <col min="16" max="16" width="55.42578125" style="23" customWidth="1"/>
    <col min="17" max="16384" width="9.140625" style="23"/>
  </cols>
  <sheetData>
    <row r="1" spans="1:17" s="196" customFormat="1" ht="60" customHeight="1" x14ac:dyDescent="0.2">
      <c r="A1" s="26"/>
      <c r="M1" s="310" t="s">
        <v>274</v>
      </c>
      <c r="N1" s="310"/>
      <c r="O1" s="310"/>
    </row>
    <row r="2" spans="1:17" ht="96.75" customHeight="1" x14ac:dyDescent="0.2">
      <c r="A2" s="40"/>
      <c r="B2" s="41"/>
      <c r="C2" s="41"/>
      <c r="D2" s="41"/>
      <c r="H2" s="41"/>
      <c r="I2" s="41"/>
      <c r="J2" s="41"/>
      <c r="K2" s="41"/>
      <c r="L2" s="182"/>
      <c r="M2" s="420" t="s">
        <v>202</v>
      </c>
      <c r="N2" s="421"/>
      <c r="O2" s="421"/>
      <c r="P2" s="1"/>
    </row>
    <row r="3" spans="1:17" ht="39" customHeight="1" x14ac:dyDescent="0.2">
      <c r="A3" s="422" t="s">
        <v>267</v>
      </c>
      <c r="B3" s="422"/>
      <c r="C3" s="422"/>
      <c r="D3" s="422"/>
      <c r="E3" s="422"/>
      <c r="F3" s="422"/>
      <c r="G3" s="422"/>
      <c r="H3" s="422"/>
      <c r="I3" s="422"/>
      <c r="J3" s="422"/>
      <c r="K3" s="422"/>
      <c r="L3" s="422"/>
      <c r="M3" s="422"/>
      <c r="N3" s="422"/>
      <c r="O3" s="422"/>
    </row>
    <row r="4" spans="1:17" x14ac:dyDescent="0.2">
      <c r="E4" s="7"/>
      <c r="F4" s="6" t="s">
        <v>30</v>
      </c>
      <c r="G4" s="7">
        <v>4</v>
      </c>
      <c r="H4" s="7"/>
    </row>
    <row r="5" spans="1:17" ht="18" customHeight="1" x14ac:dyDescent="0.2">
      <c r="A5" s="350" t="s">
        <v>3</v>
      </c>
      <c r="B5" s="351" t="s">
        <v>4</v>
      </c>
      <c r="C5" s="353" t="s">
        <v>269</v>
      </c>
      <c r="D5" s="353" t="s">
        <v>5</v>
      </c>
      <c r="E5" s="353"/>
      <c r="F5" s="353"/>
      <c r="G5" s="353"/>
      <c r="H5" s="353"/>
      <c r="I5" s="353"/>
      <c r="J5" s="357" t="s">
        <v>264</v>
      </c>
      <c r="K5" s="358"/>
      <c r="L5" s="358"/>
      <c r="M5" s="358"/>
      <c r="N5" s="359"/>
      <c r="O5" s="353" t="s">
        <v>6</v>
      </c>
    </row>
    <row r="6" spans="1:17" ht="83.25" customHeight="1" x14ac:dyDescent="0.2">
      <c r="A6" s="350"/>
      <c r="B6" s="352"/>
      <c r="C6" s="353"/>
      <c r="D6" s="17" t="s">
        <v>7</v>
      </c>
      <c r="E6" s="17" t="s">
        <v>8</v>
      </c>
      <c r="F6" s="357" t="s">
        <v>9</v>
      </c>
      <c r="G6" s="358"/>
      <c r="H6" s="359"/>
      <c r="I6" s="17" t="s">
        <v>10</v>
      </c>
      <c r="J6" s="17" t="s">
        <v>11</v>
      </c>
      <c r="K6" s="17" t="s">
        <v>12</v>
      </c>
      <c r="L6" s="17" t="s">
        <v>13</v>
      </c>
      <c r="M6" s="156" t="s">
        <v>184</v>
      </c>
      <c r="N6" s="17" t="s">
        <v>186</v>
      </c>
      <c r="O6" s="353"/>
    </row>
    <row r="7" spans="1:17" x14ac:dyDescent="0.2">
      <c r="A7" s="2"/>
      <c r="B7" s="394" t="s">
        <v>261</v>
      </c>
      <c r="C7" s="395"/>
      <c r="D7" s="395"/>
      <c r="E7" s="395"/>
      <c r="F7" s="395"/>
      <c r="G7" s="395"/>
      <c r="H7" s="395"/>
      <c r="I7" s="395"/>
      <c r="J7" s="395"/>
      <c r="K7" s="395"/>
      <c r="L7" s="395"/>
      <c r="M7" s="395"/>
      <c r="N7" s="396"/>
      <c r="O7" s="17"/>
    </row>
    <row r="8" spans="1:17" ht="29.25" customHeight="1" x14ac:dyDescent="0.2">
      <c r="A8" s="68" t="s">
        <v>14</v>
      </c>
      <c r="B8" s="391" t="s">
        <v>56</v>
      </c>
      <c r="C8" s="392"/>
      <c r="D8" s="392"/>
      <c r="E8" s="392"/>
      <c r="F8" s="392"/>
      <c r="G8" s="392"/>
      <c r="H8" s="392"/>
      <c r="I8" s="392"/>
      <c r="J8" s="392"/>
      <c r="K8" s="392"/>
      <c r="L8" s="392"/>
      <c r="M8" s="392"/>
      <c r="N8" s="393"/>
      <c r="O8" s="70"/>
    </row>
    <row r="9" spans="1:17" ht="83.25" customHeight="1" x14ac:dyDescent="0.2">
      <c r="A9" s="354" t="s">
        <v>31</v>
      </c>
      <c r="B9" s="210" t="s">
        <v>122</v>
      </c>
      <c r="C9" s="4" t="s">
        <v>57</v>
      </c>
      <c r="D9" s="2" t="s">
        <v>75</v>
      </c>
      <c r="E9" s="2" t="s">
        <v>28</v>
      </c>
      <c r="F9" s="29" t="s">
        <v>78</v>
      </c>
      <c r="G9" s="27">
        <v>2</v>
      </c>
      <c r="H9" s="30" t="s">
        <v>79</v>
      </c>
      <c r="I9" s="2" t="s">
        <v>80</v>
      </c>
      <c r="J9" s="205">
        <f>24664296.64-816087.14-125691.96+75619+512753.06+295173.21</f>
        <v>24606062.809999999</v>
      </c>
      <c r="K9" s="135">
        <f>25936164.08+290489.08+3607.73</f>
        <v>26230260.889999997</v>
      </c>
      <c r="L9" s="135">
        <f>27885515.97</f>
        <v>27885515.969999999</v>
      </c>
      <c r="M9" s="135">
        <f>L9</f>
        <v>27885515.969999999</v>
      </c>
      <c r="N9" s="135">
        <f>SUM(J9:M9)</f>
        <v>106607355.63999999</v>
      </c>
      <c r="O9" s="199" t="s">
        <v>209</v>
      </c>
      <c r="P9" s="209" t="s">
        <v>213</v>
      </c>
      <c r="Q9" s="245" t="s">
        <v>216</v>
      </c>
    </row>
    <row r="10" spans="1:17" ht="133.5" customHeight="1" x14ac:dyDescent="0.2">
      <c r="A10" s="390"/>
      <c r="B10" s="126" t="s">
        <v>159</v>
      </c>
      <c r="C10" s="4" t="s">
        <v>57</v>
      </c>
      <c r="D10" s="2" t="s">
        <v>75</v>
      </c>
      <c r="E10" s="2" t="s">
        <v>28</v>
      </c>
      <c r="F10" s="29" t="s">
        <v>78</v>
      </c>
      <c r="G10" s="72" t="s">
        <v>17</v>
      </c>
      <c r="H10" s="30" t="s">
        <v>142</v>
      </c>
      <c r="I10" s="2" t="s">
        <v>80</v>
      </c>
      <c r="J10" s="205">
        <f>572887.62</f>
        <v>572887.62</v>
      </c>
      <c r="K10" s="205">
        <v>330694.5</v>
      </c>
      <c r="L10" s="135">
        <v>0</v>
      </c>
      <c r="M10" s="135"/>
      <c r="N10" s="135">
        <f>SUM(J10:M10)</f>
        <v>903582.12</v>
      </c>
      <c r="O10" s="408"/>
    </row>
    <row r="11" spans="1:17" ht="141.75" customHeight="1" x14ac:dyDescent="0.2">
      <c r="A11" s="390"/>
      <c r="B11" s="126" t="s">
        <v>160</v>
      </c>
      <c r="C11" s="99" t="s">
        <v>57</v>
      </c>
      <c r="D11" s="100" t="s">
        <v>75</v>
      </c>
      <c r="E11" s="30" t="s">
        <v>28</v>
      </c>
      <c r="F11" s="72" t="s">
        <v>78</v>
      </c>
      <c r="G11" s="72" t="s">
        <v>17</v>
      </c>
      <c r="H11" s="30" t="s">
        <v>143</v>
      </c>
      <c r="I11" s="30" t="s">
        <v>80</v>
      </c>
      <c r="J11" s="155">
        <f>8160.87</f>
        <v>8160.87</v>
      </c>
      <c r="K11" s="78">
        <v>4420.47</v>
      </c>
      <c r="L11" s="78">
        <v>0</v>
      </c>
      <c r="M11" s="78"/>
      <c r="N11" s="78">
        <f>SUM(J11:M11)</f>
        <v>12581.34</v>
      </c>
      <c r="O11" s="408"/>
      <c r="P11" s="23" t="s">
        <v>0</v>
      </c>
    </row>
    <row r="12" spans="1:17" ht="69" customHeight="1" x14ac:dyDescent="0.2">
      <c r="A12" s="390"/>
      <c r="B12" s="126" t="s">
        <v>161</v>
      </c>
      <c r="C12" s="99" t="s">
        <v>57</v>
      </c>
      <c r="D12" s="100" t="s">
        <v>75</v>
      </c>
      <c r="E12" s="30" t="s">
        <v>28</v>
      </c>
      <c r="F12" s="72" t="s">
        <v>78</v>
      </c>
      <c r="G12" s="72" t="s">
        <v>17</v>
      </c>
      <c r="H12" s="30" t="s">
        <v>149</v>
      </c>
      <c r="I12" s="30" t="s">
        <v>80</v>
      </c>
      <c r="J12" s="155">
        <f>125691.96+125691.96+92180</f>
        <v>343563.92000000004</v>
      </c>
      <c r="K12" s="78">
        <v>254815.6</v>
      </c>
      <c r="L12" s="78">
        <v>0</v>
      </c>
      <c r="M12" s="78"/>
      <c r="N12" s="78">
        <f>SUM(J12:M12)</f>
        <v>598379.52000000002</v>
      </c>
      <c r="O12" s="408"/>
      <c r="P12" s="23" t="s">
        <v>222</v>
      </c>
    </row>
    <row r="13" spans="1:17" ht="78.75" customHeight="1" x14ac:dyDescent="0.2">
      <c r="A13" s="390"/>
      <c r="B13" s="137" t="s">
        <v>123</v>
      </c>
      <c r="C13" s="4" t="s">
        <v>57</v>
      </c>
      <c r="D13" s="104" t="s">
        <v>75</v>
      </c>
      <c r="E13" s="105" t="s">
        <v>28</v>
      </c>
      <c r="F13" s="106" t="s">
        <v>78</v>
      </c>
      <c r="G13" s="106" t="s">
        <v>17</v>
      </c>
      <c r="H13" s="105" t="s">
        <v>119</v>
      </c>
      <c r="I13" s="105" t="s">
        <v>83</v>
      </c>
      <c r="J13" s="155">
        <f>200000+300000+15000</f>
        <v>515000</v>
      </c>
      <c r="K13" s="78">
        <v>0</v>
      </c>
      <c r="L13" s="78">
        <v>0</v>
      </c>
      <c r="M13" s="78"/>
      <c r="N13" s="78">
        <f>SUM(J13:M13)</f>
        <v>515000</v>
      </c>
      <c r="O13" s="97"/>
      <c r="P13" s="23" t="s">
        <v>0</v>
      </c>
    </row>
    <row r="14" spans="1:17" ht="122.25" customHeight="1" x14ac:dyDescent="0.2">
      <c r="A14" s="355"/>
      <c r="B14" s="98" t="s">
        <v>137</v>
      </c>
      <c r="C14" s="93" t="s">
        <v>57</v>
      </c>
      <c r="D14" s="104" t="s">
        <v>75</v>
      </c>
      <c r="E14" s="105" t="s">
        <v>28</v>
      </c>
      <c r="F14" s="106" t="s">
        <v>78</v>
      </c>
      <c r="G14" s="106" t="s">
        <v>17</v>
      </c>
      <c r="H14" s="105" t="s">
        <v>111</v>
      </c>
      <c r="I14" s="105" t="s">
        <v>83</v>
      </c>
      <c r="J14" s="155">
        <v>0</v>
      </c>
      <c r="K14" s="78"/>
      <c r="L14" s="78"/>
      <c r="M14" s="78"/>
      <c r="N14" s="78">
        <f>J14+K14+L14+M14</f>
        <v>0</v>
      </c>
      <c r="O14" s="94"/>
    </row>
    <row r="15" spans="1:17" ht="88.5" customHeight="1" x14ac:dyDescent="0.2">
      <c r="A15" s="354" t="s">
        <v>15</v>
      </c>
      <c r="B15" s="126" t="s">
        <v>121</v>
      </c>
      <c r="C15" s="4" t="s">
        <v>57</v>
      </c>
      <c r="D15" s="2" t="s">
        <v>75</v>
      </c>
      <c r="E15" s="2" t="s">
        <v>28</v>
      </c>
      <c r="F15" s="29" t="s">
        <v>78</v>
      </c>
      <c r="G15" s="72" t="s">
        <v>17</v>
      </c>
      <c r="H15" s="30" t="s">
        <v>79</v>
      </c>
      <c r="I15" s="2" t="s">
        <v>80</v>
      </c>
      <c r="J15" s="205">
        <f>4533475.22-81949.75+58744+44160.6+36969.65+373.44</f>
        <v>4591773.16</v>
      </c>
      <c r="K15" s="135">
        <f>4741057.86-49476.6-3607.73</f>
        <v>4687973.53</v>
      </c>
      <c r="L15" s="135">
        <f>4897854.04</f>
        <v>4897854.04</v>
      </c>
      <c r="M15" s="135">
        <f>L15</f>
        <v>4897854.04</v>
      </c>
      <c r="N15" s="135">
        <f t="shared" ref="N15:N20" si="0">SUM(J15:M15)</f>
        <v>19075454.77</v>
      </c>
      <c r="O15" s="410" t="s">
        <v>88</v>
      </c>
      <c r="P15" s="23" t="s">
        <v>220</v>
      </c>
    </row>
    <row r="16" spans="1:17" ht="138" customHeight="1" x14ac:dyDescent="0.2">
      <c r="A16" s="390"/>
      <c r="B16" s="126" t="s">
        <v>159</v>
      </c>
      <c r="C16" s="61" t="s">
        <v>57</v>
      </c>
      <c r="D16" s="74" t="s">
        <v>75</v>
      </c>
      <c r="E16" s="74" t="s">
        <v>28</v>
      </c>
      <c r="F16" s="75" t="s">
        <v>78</v>
      </c>
      <c r="G16" s="75" t="s">
        <v>17</v>
      </c>
      <c r="H16" s="74" t="s">
        <v>142</v>
      </c>
      <c r="I16" s="74" t="s">
        <v>80</v>
      </c>
      <c r="J16" s="205">
        <f>81130.25-36969.65</f>
        <v>44160.6</v>
      </c>
      <c r="K16" s="194">
        <v>27180.37</v>
      </c>
      <c r="L16" s="135">
        <v>0</v>
      </c>
      <c r="M16" s="135"/>
      <c r="N16" s="135">
        <f t="shared" si="0"/>
        <v>71340.97</v>
      </c>
      <c r="O16" s="411"/>
    </row>
    <row r="17" spans="1:16" ht="164.25" customHeight="1" x14ac:dyDescent="0.2">
      <c r="A17" s="390"/>
      <c r="B17" s="126" t="s">
        <v>160</v>
      </c>
      <c r="C17" s="61" t="s">
        <v>57</v>
      </c>
      <c r="D17" s="74" t="s">
        <v>75</v>
      </c>
      <c r="E17" s="74" t="s">
        <v>28</v>
      </c>
      <c r="F17" s="75" t="s">
        <v>78</v>
      </c>
      <c r="G17" s="75" t="s">
        <v>17</v>
      </c>
      <c r="H17" s="74" t="s">
        <v>143</v>
      </c>
      <c r="I17" s="74" t="s">
        <v>80</v>
      </c>
      <c r="J17" s="155">
        <f>446.06</f>
        <v>446.06</v>
      </c>
      <c r="K17" s="78">
        <v>443.89</v>
      </c>
      <c r="L17" s="78">
        <v>0</v>
      </c>
      <c r="M17" s="78"/>
      <c r="N17" s="78">
        <f t="shared" si="0"/>
        <v>889.95</v>
      </c>
      <c r="O17" s="412"/>
    </row>
    <row r="18" spans="1:16" ht="87.75" customHeight="1" x14ac:dyDescent="0.2">
      <c r="A18" s="355"/>
      <c r="B18" s="61" t="s">
        <v>123</v>
      </c>
      <c r="C18" s="61" t="s">
        <v>57</v>
      </c>
      <c r="D18" s="115" t="s">
        <v>75</v>
      </c>
      <c r="E18" s="116" t="s">
        <v>28</v>
      </c>
      <c r="F18" s="117" t="s">
        <v>78</v>
      </c>
      <c r="G18" s="117" t="s">
        <v>17</v>
      </c>
      <c r="H18" s="116" t="s">
        <v>119</v>
      </c>
      <c r="I18" s="116" t="s">
        <v>83</v>
      </c>
      <c r="J18" s="155">
        <v>7000</v>
      </c>
      <c r="K18" s="78">
        <v>0</v>
      </c>
      <c r="L18" s="78">
        <v>0</v>
      </c>
      <c r="M18" s="78"/>
      <c r="N18" s="78">
        <f t="shared" si="0"/>
        <v>7000</v>
      </c>
      <c r="O18" s="113"/>
    </row>
    <row r="19" spans="1:16" ht="122.25" customHeight="1" x14ac:dyDescent="0.2">
      <c r="A19" s="2" t="s">
        <v>58</v>
      </c>
      <c r="B19" s="5" t="s">
        <v>59</v>
      </c>
      <c r="C19" s="4" t="s">
        <v>57</v>
      </c>
      <c r="D19" s="2"/>
      <c r="E19" s="2"/>
      <c r="F19" s="29"/>
      <c r="G19" s="72"/>
      <c r="H19" s="30"/>
      <c r="I19" s="2"/>
      <c r="J19" s="155"/>
      <c r="K19" s="78"/>
      <c r="L19" s="78"/>
      <c r="M19" s="78"/>
      <c r="N19" s="78">
        <f t="shared" si="0"/>
        <v>0</v>
      </c>
      <c r="O19" s="34" t="s">
        <v>89</v>
      </c>
    </row>
    <row r="20" spans="1:16" ht="173.25" customHeight="1" x14ac:dyDescent="0.25">
      <c r="A20" s="147" t="s">
        <v>109</v>
      </c>
      <c r="B20" s="149" t="s">
        <v>177</v>
      </c>
      <c r="C20" s="188" t="s">
        <v>57</v>
      </c>
      <c r="D20" s="115" t="s">
        <v>75</v>
      </c>
      <c r="E20" s="116" t="s">
        <v>28</v>
      </c>
      <c r="F20" s="117" t="s">
        <v>78</v>
      </c>
      <c r="G20" s="117" t="s">
        <v>17</v>
      </c>
      <c r="H20" s="116" t="s">
        <v>181</v>
      </c>
      <c r="I20" s="116" t="s">
        <v>83</v>
      </c>
      <c r="J20" s="155">
        <v>6181600</v>
      </c>
      <c r="K20" s="78">
        <v>0</v>
      </c>
      <c r="L20" s="78">
        <v>0</v>
      </c>
      <c r="M20" s="78"/>
      <c r="N20" s="78">
        <f t="shared" si="0"/>
        <v>6181600</v>
      </c>
      <c r="O20" s="34" t="s">
        <v>178</v>
      </c>
      <c r="P20" s="23" t="s">
        <v>0</v>
      </c>
    </row>
    <row r="21" spans="1:16" s="185" customFormat="1" ht="44.25" customHeight="1" x14ac:dyDescent="0.2">
      <c r="A21" s="354" t="s">
        <v>188</v>
      </c>
      <c r="B21" s="416" t="s">
        <v>205</v>
      </c>
      <c r="C21" s="188" t="s">
        <v>57</v>
      </c>
      <c r="D21" s="115" t="s">
        <v>75</v>
      </c>
      <c r="E21" s="116" t="s">
        <v>28</v>
      </c>
      <c r="F21" s="117" t="s">
        <v>78</v>
      </c>
      <c r="G21" s="117" t="s">
        <v>17</v>
      </c>
      <c r="H21" s="115" t="s">
        <v>204</v>
      </c>
      <c r="I21" s="116" t="s">
        <v>80</v>
      </c>
      <c r="J21" s="155">
        <v>2920.72</v>
      </c>
      <c r="K21" s="78"/>
      <c r="L21" s="78"/>
      <c r="M21" s="78"/>
      <c r="N21" s="78">
        <f>J21+K21+L21+M21</f>
        <v>2920.72</v>
      </c>
      <c r="O21" s="34"/>
    </row>
    <row r="22" spans="1:16" s="185" customFormat="1" ht="84.75" customHeight="1" x14ac:dyDescent="0.2">
      <c r="A22" s="355"/>
      <c r="B22" s="417"/>
      <c r="C22" s="188" t="s">
        <v>57</v>
      </c>
      <c r="D22" s="115" t="s">
        <v>75</v>
      </c>
      <c r="E22" s="116" t="s">
        <v>28</v>
      </c>
      <c r="F22" s="117" t="s">
        <v>78</v>
      </c>
      <c r="G22" s="117" t="s">
        <v>17</v>
      </c>
      <c r="H22" s="116" t="s">
        <v>204</v>
      </c>
      <c r="I22" s="116" t="s">
        <v>80</v>
      </c>
      <c r="J22" s="155">
        <v>42334.71</v>
      </c>
      <c r="K22" s="78"/>
      <c r="L22" s="78"/>
      <c r="M22" s="78"/>
      <c r="N22" s="78">
        <f>J22+K22+L22+M22</f>
        <v>42334.71</v>
      </c>
      <c r="O22" s="34"/>
    </row>
    <row r="23" spans="1:16" ht="29.25" customHeight="1" x14ac:dyDescent="0.2">
      <c r="A23" s="49"/>
      <c r="B23" s="50" t="s">
        <v>16</v>
      </c>
      <c r="C23" s="51"/>
      <c r="D23" s="50"/>
      <c r="E23" s="50"/>
      <c r="F23" s="52"/>
      <c r="G23" s="53"/>
      <c r="H23" s="54"/>
      <c r="I23" s="50"/>
      <c r="J23" s="79">
        <f>SUM(J9:J22)</f>
        <v>36915910.470000006</v>
      </c>
      <c r="K23" s="79">
        <f>SUM(K9:K22)</f>
        <v>31535789.25</v>
      </c>
      <c r="L23" s="79">
        <f>SUM(L9:L20)</f>
        <v>32783370.009999998</v>
      </c>
      <c r="M23" s="79">
        <f>SUM(M9:M20)</f>
        <v>32783370.009999998</v>
      </c>
      <c r="N23" s="79">
        <f>SUM(N9:N22)</f>
        <v>134018439.73999998</v>
      </c>
      <c r="O23" s="51"/>
      <c r="P23" s="22"/>
    </row>
    <row r="24" spans="1:16" ht="27" customHeight="1" x14ac:dyDescent="0.2">
      <c r="A24" s="68" t="s">
        <v>17</v>
      </c>
      <c r="B24" s="391" t="s">
        <v>60</v>
      </c>
      <c r="C24" s="392"/>
      <c r="D24" s="392"/>
      <c r="E24" s="392"/>
      <c r="F24" s="392"/>
      <c r="G24" s="392"/>
      <c r="H24" s="392"/>
      <c r="I24" s="392"/>
      <c r="J24" s="392"/>
      <c r="K24" s="392"/>
      <c r="L24" s="392"/>
      <c r="M24" s="392"/>
      <c r="N24" s="393"/>
      <c r="O24" s="71"/>
    </row>
    <row r="25" spans="1:16" ht="44.25" customHeight="1" x14ac:dyDescent="0.25">
      <c r="A25" s="354" t="s">
        <v>18</v>
      </c>
      <c r="B25" s="413" t="s">
        <v>138</v>
      </c>
      <c r="C25" s="5" t="s">
        <v>57</v>
      </c>
      <c r="D25" s="73" t="s">
        <v>75</v>
      </c>
      <c r="E25" s="74" t="s">
        <v>28</v>
      </c>
      <c r="F25" s="75" t="s">
        <v>78</v>
      </c>
      <c r="G25" s="75" t="s">
        <v>17</v>
      </c>
      <c r="H25" s="42" t="s">
        <v>157</v>
      </c>
      <c r="I25" s="86" t="s">
        <v>83</v>
      </c>
      <c r="J25" s="206">
        <f>12000</f>
        <v>12000</v>
      </c>
      <c r="K25" s="146">
        <v>0</v>
      </c>
      <c r="L25" s="146">
        <v>0</v>
      </c>
      <c r="M25" s="146"/>
      <c r="N25" s="146">
        <f t="shared" ref="N25:N31" si="1">SUM(J25:M25)</f>
        <v>12000</v>
      </c>
      <c r="O25" s="407" t="s">
        <v>90</v>
      </c>
      <c r="P25" s="35" t="s">
        <v>0</v>
      </c>
    </row>
    <row r="26" spans="1:16" ht="44.25" customHeight="1" x14ac:dyDescent="0.25">
      <c r="A26" s="390"/>
      <c r="B26" s="415"/>
      <c r="C26" s="140" t="s">
        <v>57</v>
      </c>
      <c r="D26" s="73" t="s">
        <v>75</v>
      </c>
      <c r="E26" s="74" t="s">
        <v>28</v>
      </c>
      <c r="F26" s="75" t="s">
        <v>78</v>
      </c>
      <c r="G26" s="75" t="s">
        <v>17</v>
      </c>
      <c r="H26" s="42" t="s">
        <v>157</v>
      </c>
      <c r="I26" s="141" t="s">
        <v>83</v>
      </c>
      <c r="J26" s="206">
        <f>3400</f>
        <v>3400</v>
      </c>
      <c r="K26" s="146">
        <v>0</v>
      </c>
      <c r="L26" s="146">
        <v>0</v>
      </c>
      <c r="M26" s="146"/>
      <c r="N26" s="146">
        <f t="shared" si="1"/>
        <v>3400</v>
      </c>
      <c r="O26" s="408"/>
      <c r="P26" s="35" t="s">
        <v>170</v>
      </c>
    </row>
    <row r="27" spans="1:16" ht="37.5" customHeight="1" x14ac:dyDescent="0.25">
      <c r="A27" s="355"/>
      <c r="B27" s="414"/>
      <c r="C27" s="139" t="s">
        <v>57</v>
      </c>
      <c r="D27" s="73" t="s">
        <v>75</v>
      </c>
      <c r="E27" s="74" t="s">
        <v>76</v>
      </c>
      <c r="F27" s="75" t="s">
        <v>78</v>
      </c>
      <c r="G27" s="75" t="s">
        <v>17</v>
      </c>
      <c r="H27" s="42" t="s">
        <v>157</v>
      </c>
      <c r="I27" s="138" t="s">
        <v>83</v>
      </c>
      <c r="J27" s="206">
        <f>18200</f>
        <v>18200</v>
      </c>
      <c r="K27" s="146"/>
      <c r="L27" s="146"/>
      <c r="M27" s="146"/>
      <c r="N27" s="146">
        <f t="shared" si="1"/>
        <v>18200</v>
      </c>
      <c r="O27" s="409"/>
      <c r="P27" s="36" t="s">
        <v>110</v>
      </c>
    </row>
    <row r="28" spans="1:16" ht="37.5" customHeight="1" x14ac:dyDescent="0.25">
      <c r="A28" s="354" t="s">
        <v>73</v>
      </c>
      <c r="B28" s="413" t="s">
        <v>175</v>
      </c>
      <c r="C28" s="142" t="s">
        <v>57</v>
      </c>
      <c r="D28" s="73" t="s">
        <v>75</v>
      </c>
      <c r="E28" s="74" t="s">
        <v>28</v>
      </c>
      <c r="F28" s="75" t="s">
        <v>78</v>
      </c>
      <c r="G28" s="75" t="s">
        <v>17</v>
      </c>
      <c r="H28" s="42" t="s">
        <v>173</v>
      </c>
      <c r="I28" s="143" t="s">
        <v>83</v>
      </c>
      <c r="J28" s="206">
        <f>1200000</f>
        <v>1200000</v>
      </c>
      <c r="K28" s="146">
        <v>200000</v>
      </c>
      <c r="L28" s="146" t="s">
        <v>169</v>
      </c>
      <c r="M28" s="146"/>
      <c r="N28" s="146">
        <f t="shared" si="1"/>
        <v>1400000</v>
      </c>
      <c r="O28" s="407" t="s">
        <v>90</v>
      </c>
      <c r="P28" s="36" t="s">
        <v>249</v>
      </c>
    </row>
    <row r="29" spans="1:16" ht="37.5" customHeight="1" x14ac:dyDescent="0.25">
      <c r="A29" s="390"/>
      <c r="B29" s="415"/>
      <c r="C29" s="142" t="s">
        <v>57</v>
      </c>
      <c r="D29" s="73" t="s">
        <v>75</v>
      </c>
      <c r="E29" s="74" t="s">
        <v>28</v>
      </c>
      <c r="F29" s="75" t="s">
        <v>78</v>
      </c>
      <c r="G29" s="75" t="s">
        <v>17</v>
      </c>
      <c r="H29" s="42" t="s">
        <v>173</v>
      </c>
      <c r="I29" s="143" t="s">
        <v>83</v>
      </c>
      <c r="J29" s="206">
        <f>340000</f>
        <v>340000</v>
      </c>
      <c r="K29" s="146">
        <v>0</v>
      </c>
      <c r="L29" s="146">
        <v>0</v>
      </c>
      <c r="M29" s="146"/>
      <c r="N29" s="146">
        <f t="shared" si="1"/>
        <v>340000</v>
      </c>
      <c r="O29" s="408"/>
      <c r="P29" s="36"/>
    </row>
    <row r="30" spans="1:16" ht="54.75" customHeight="1" x14ac:dyDescent="0.25">
      <c r="A30" s="355"/>
      <c r="B30" s="414"/>
      <c r="C30" s="142" t="s">
        <v>57</v>
      </c>
      <c r="D30" s="73" t="s">
        <v>75</v>
      </c>
      <c r="E30" s="74" t="s">
        <v>76</v>
      </c>
      <c r="F30" s="75" t="s">
        <v>78</v>
      </c>
      <c r="G30" s="75" t="s">
        <v>17</v>
      </c>
      <c r="H30" s="42" t="s">
        <v>173</v>
      </c>
      <c r="I30" s="143" t="s">
        <v>83</v>
      </c>
      <c r="J30" s="206">
        <f>320000</f>
        <v>320000</v>
      </c>
      <c r="K30" s="146"/>
      <c r="L30" s="146"/>
      <c r="M30" s="146"/>
      <c r="N30" s="146">
        <f t="shared" si="1"/>
        <v>320000</v>
      </c>
      <c r="O30" s="409"/>
      <c r="P30" s="36"/>
    </row>
    <row r="31" spans="1:16" s="290" customFormat="1" ht="173.25" customHeight="1" x14ac:dyDescent="0.25">
      <c r="A31" s="292" t="s">
        <v>74</v>
      </c>
      <c r="B31" s="303" t="s">
        <v>250</v>
      </c>
      <c r="C31" s="295" t="s">
        <v>57</v>
      </c>
      <c r="D31" s="73" t="s">
        <v>75</v>
      </c>
      <c r="E31" s="74" t="s">
        <v>28</v>
      </c>
      <c r="F31" s="75" t="s">
        <v>78</v>
      </c>
      <c r="G31" s="75" t="s">
        <v>17</v>
      </c>
      <c r="H31" s="42" t="s">
        <v>157</v>
      </c>
      <c r="I31" s="291" t="s">
        <v>83</v>
      </c>
      <c r="J31" s="206"/>
      <c r="K31" s="146">
        <v>2000</v>
      </c>
      <c r="L31" s="146" t="s">
        <v>169</v>
      </c>
      <c r="M31" s="146"/>
      <c r="N31" s="146">
        <f t="shared" si="1"/>
        <v>2000</v>
      </c>
      <c r="O31" s="296"/>
      <c r="P31" s="36" t="s">
        <v>251</v>
      </c>
    </row>
    <row r="32" spans="1:16" ht="30.75" customHeight="1" x14ac:dyDescent="0.2">
      <c r="A32" s="49"/>
      <c r="B32" s="50" t="s">
        <v>19</v>
      </c>
      <c r="C32" s="51"/>
      <c r="D32" s="50"/>
      <c r="E32" s="50"/>
      <c r="F32" s="52"/>
      <c r="G32" s="53"/>
      <c r="H32" s="54"/>
      <c r="I32" s="50"/>
      <c r="J32" s="148">
        <f>SUM(J25:J30)</f>
        <v>1893600</v>
      </c>
      <c r="K32" s="148">
        <f>SUM(K25:K31)</f>
        <v>202000</v>
      </c>
      <c r="L32" s="148">
        <f>SUM(L25:L27)</f>
        <v>0</v>
      </c>
      <c r="M32" s="148">
        <f>SUM(M25:M27)</f>
        <v>0</v>
      </c>
      <c r="N32" s="148">
        <f>SUM(N25:N31)</f>
        <v>2095600</v>
      </c>
      <c r="O32" s="51"/>
      <c r="P32" s="22"/>
    </row>
    <row r="33" spans="1:18" ht="30.75" customHeight="1" x14ac:dyDescent="0.2">
      <c r="A33" s="68" t="s">
        <v>20</v>
      </c>
      <c r="B33" s="391" t="s">
        <v>262</v>
      </c>
      <c r="C33" s="392"/>
      <c r="D33" s="392"/>
      <c r="E33" s="392"/>
      <c r="F33" s="392"/>
      <c r="G33" s="392"/>
      <c r="H33" s="392"/>
      <c r="I33" s="392"/>
      <c r="J33" s="392"/>
      <c r="K33" s="392"/>
      <c r="L33" s="392"/>
      <c r="M33" s="392"/>
      <c r="N33" s="393"/>
      <c r="O33" s="71"/>
    </row>
    <row r="34" spans="1:18" ht="38.25" customHeight="1" x14ac:dyDescent="0.25">
      <c r="A34" s="390" t="s">
        <v>207</v>
      </c>
      <c r="B34" s="413" t="s">
        <v>61</v>
      </c>
      <c r="C34" s="159" t="s">
        <v>57</v>
      </c>
      <c r="D34" s="73" t="s">
        <v>75</v>
      </c>
      <c r="E34" s="74" t="s">
        <v>28</v>
      </c>
      <c r="F34" s="75" t="s">
        <v>78</v>
      </c>
      <c r="G34" s="75" t="s">
        <v>17</v>
      </c>
      <c r="H34" s="74" t="s">
        <v>102</v>
      </c>
      <c r="I34" s="158" t="s">
        <v>29</v>
      </c>
      <c r="J34" s="155">
        <v>2126280</v>
      </c>
      <c r="K34" s="78"/>
      <c r="L34" s="78"/>
      <c r="M34" s="78"/>
      <c r="N34" s="78">
        <f>SUM(J34:M34)</f>
        <v>2126280</v>
      </c>
      <c r="O34" s="411"/>
      <c r="P34" s="160"/>
      <c r="Q34" s="161"/>
      <c r="R34" s="161"/>
    </row>
    <row r="35" spans="1:18" s="191" customFormat="1" ht="63.75" customHeight="1" x14ac:dyDescent="0.25">
      <c r="A35" s="390"/>
      <c r="B35" s="415"/>
      <c r="C35" s="190" t="s">
        <v>57</v>
      </c>
      <c r="D35" s="73" t="s">
        <v>75</v>
      </c>
      <c r="E35" s="74" t="s">
        <v>28</v>
      </c>
      <c r="F35" s="75" t="s">
        <v>78</v>
      </c>
      <c r="G35" s="75" t="s">
        <v>17</v>
      </c>
      <c r="H35" s="74" t="s">
        <v>102</v>
      </c>
      <c r="I35" s="189" t="s">
        <v>29</v>
      </c>
      <c r="J35" s="155">
        <v>662220</v>
      </c>
      <c r="K35" s="78">
        <f>345000+65100+10000+80000</f>
        <v>500100</v>
      </c>
      <c r="L35" s="78">
        <v>345000</v>
      </c>
      <c r="M35" s="78">
        <v>345000</v>
      </c>
      <c r="N35" s="78">
        <f>SUM(J35:M35)</f>
        <v>1852320</v>
      </c>
      <c r="O35" s="411"/>
      <c r="P35" s="248" t="s">
        <v>219</v>
      </c>
      <c r="Q35" s="193"/>
      <c r="R35" s="193"/>
    </row>
    <row r="36" spans="1:18" ht="38.25" customHeight="1" x14ac:dyDescent="0.25">
      <c r="A36" s="390"/>
      <c r="B36" s="415"/>
      <c r="C36" s="164" t="s">
        <v>57</v>
      </c>
      <c r="D36" s="163" t="s">
        <v>75</v>
      </c>
      <c r="E36" s="189" t="s">
        <v>76</v>
      </c>
      <c r="F36" s="29" t="s">
        <v>78</v>
      </c>
      <c r="G36" s="72" t="s">
        <v>17</v>
      </c>
      <c r="H36" s="30" t="s">
        <v>102</v>
      </c>
      <c r="I36" s="163" t="s">
        <v>83</v>
      </c>
      <c r="J36" s="155">
        <v>18500</v>
      </c>
      <c r="K36" s="78">
        <f>20000-2050</f>
        <v>17950</v>
      </c>
      <c r="L36" s="78">
        <v>20000</v>
      </c>
      <c r="M36" s="78">
        <v>20000</v>
      </c>
      <c r="N36" s="78">
        <f>SUM(J36:M36)</f>
        <v>76450</v>
      </c>
      <c r="O36" s="411"/>
      <c r="P36" s="297" t="s">
        <v>247</v>
      </c>
      <c r="Q36" s="165"/>
      <c r="R36" s="165"/>
    </row>
    <row r="37" spans="1:18" ht="52.5" customHeight="1" x14ac:dyDescent="0.25">
      <c r="A37" s="390"/>
      <c r="B37" s="415"/>
      <c r="C37" s="164" t="s">
        <v>57</v>
      </c>
      <c r="D37" s="73" t="s">
        <v>75</v>
      </c>
      <c r="E37" s="74" t="s">
        <v>28</v>
      </c>
      <c r="F37" s="75" t="s">
        <v>78</v>
      </c>
      <c r="G37" s="75" t="s">
        <v>17</v>
      </c>
      <c r="H37" s="74" t="s">
        <v>102</v>
      </c>
      <c r="I37" s="163" t="s">
        <v>83</v>
      </c>
      <c r="J37" s="155"/>
      <c r="K37" s="78">
        <f>1591000+20000+50000-2000-546</f>
        <v>1658454</v>
      </c>
      <c r="L37" s="78">
        <v>1791000</v>
      </c>
      <c r="M37" s="78">
        <v>1791000</v>
      </c>
      <c r="N37" s="78">
        <f>J37+K37+L37+M37</f>
        <v>5240454</v>
      </c>
      <c r="O37" s="411"/>
      <c r="P37" s="297" t="s">
        <v>248</v>
      </c>
      <c r="Q37" s="165"/>
      <c r="R37" s="165"/>
    </row>
    <row r="38" spans="1:18" ht="38.25" hidden="1" customHeight="1" x14ac:dyDescent="0.25">
      <c r="A38" s="390"/>
      <c r="B38" s="415"/>
      <c r="C38" s="159" t="s">
        <v>191</v>
      </c>
      <c r="D38" s="158" t="s">
        <v>75</v>
      </c>
      <c r="E38" s="158" t="s">
        <v>28</v>
      </c>
      <c r="F38" s="29" t="s">
        <v>78</v>
      </c>
      <c r="G38" s="72" t="s">
        <v>17</v>
      </c>
      <c r="H38" s="30" t="s">
        <v>102</v>
      </c>
      <c r="I38" s="158" t="s">
        <v>83</v>
      </c>
      <c r="J38" s="155">
        <v>0</v>
      </c>
      <c r="K38" s="78">
        <f>15000+10000+20000+20000+10000+33000+10000+15000+869000+10000+20000+30000+16000+20000</f>
        <v>1098000</v>
      </c>
      <c r="L38" s="78">
        <f>15000+10000+20000+20000+10000+33000+10000+15000+869000+10000+20000+30000+16000+20000+200000</f>
        <v>1298000</v>
      </c>
      <c r="M38" s="78">
        <f>15000+10000+20000+20000+10000+33000+10000+15000+869000+10000+20000+30000+16000+20000+200000</f>
        <v>1298000</v>
      </c>
      <c r="N38" s="78">
        <f t="shared" ref="N38" si="2">SUM(J38:M38)</f>
        <v>3694000</v>
      </c>
      <c r="O38" s="411"/>
      <c r="P38" s="418"/>
      <c r="Q38" s="419"/>
      <c r="R38" s="419"/>
    </row>
    <row r="39" spans="1:18" ht="24.75" hidden="1" customHeight="1" x14ac:dyDescent="0.25">
      <c r="A39" s="390"/>
      <c r="B39" s="415"/>
      <c r="C39" s="159" t="s">
        <v>194</v>
      </c>
      <c r="D39" s="73" t="s">
        <v>75</v>
      </c>
      <c r="E39" s="74" t="s">
        <v>28</v>
      </c>
      <c r="F39" s="75" t="s">
        <v>78</v>
      </c>
      <c r="G39" s="75" t="s">
        <v>17</v>
      </c>
      <c r="H39" s="74" t="s">
        <v>102</v>
      </c>
      <c r="I39" s="158" t="s">
        <v>83</v>
      </c>
      <c r="J39" s="155">
        <v>0</v>
      </c>
      <c r="K39" s="78">
        <v>110000</v>
      </c>
      <c r="L39" s="78">
        <v>110000</v>
      </c>
      <c r="M39" s="78">
        <v>110000</v>
      </c>
      <c r="N39" s="78">
        <f t="shared" ref="N39:N44" si="3">SUM(J39:M39)</f>
        <v>330000</v>
      </c>
      <c r="O39" s="411"/>
      <c r="P39" s="36"/>
    </row>
    <row r="40" spans="1:18" ht="24" hidden="1" customHeight="1" x14ac:dyDescent="0.25">
      <c r="A40" s="390"/>
      <c r="B40" s="415"/>
      <c r="C40" s="159" t="s">
        <v>192</v>
      </c>
      <c r="D40" s="73" t="s">
        <v>75</v>
      </c>
      <c r="E40" s="74" t="s">
        <v>28</v>
      </c>
      <c r="F40" s="75" t="s">
        <v>78</v>
      </c>
      <c r="G40" s="75" t="s">
        <v>17</v>
      </c>
      <c r="H40" s="74" t="s">
        <v>102</v>
      </c>
      <c r="I40" s="158" t="s">
        <v>83</v>
      </c>
      <c r="J40" s="155">
        <v>0</v>
      </c>
      <c r="K40" s="78">
        <f>60000+20000+28000+15000</f>
        <v>123000</v>
      </c>
      <c r="L40" s="78">
        <f t="shared" ref="L40:M40" si="4">60000+20000+28000+15000</f>
        <v>123000</v>
      </c>
      <c r="M40" s="78">
        <f t="shared" si="4"/>
        <v>123000</v>
      </c>
      <c r="N40" s="78">
        <f t="shared" si="3"/>
        <v>369000</v>
      </c>
      <c r="O40" s="411"/>
      <c r="P40" s="36"/>
    </row>
    <row r="41" spans="1:18" ht="24" hidden="1" customHeight="1" x14ac:dyDescent="0.25">
      <c r="A41" s="390"/>
      <c r="B41" s="415"/>
      <c r="C41" s="159" t="s">
        <v>193</v>
      </c>
      <c r="D41" s="73" t="s">
        <v>75</v>
      </c>
      <c r="E41" s="74" t="s">
        <v>28</v>
      </c>
      <c r="F41" s="75" t="s">
        <v>78</v>
      </c>
      <c r="G41" s="75" t="s">
        <v>17</v>
      </c>
      <c r="H41" s="74" t="s">
        <v>102</v>
      </c>
      <c r="I41" s="158" t="s">
        <v>83</v>
      </c>
      <c r="J41" s="155">
        <v>0</v>
      </c>
      <c r="K41" s="78">
        <f>10000+20000+15000</f>
        <v>45000</v>
      </c>
      <c r="L41" s="78">
        <f t="shared" ref="L41:M41" si="5">10000+20000+15000</f>
        <v>45000</v>
      </c>
      <c r="M41" s="78">
        <f t="shared" si="5"/>
        <v>45000</v>
      </c>
      <c r="N41" s="78">
        <f t="shared" si="3"/>
        <v>135000</v>
      </c>
      <c r="O41" s="411"/>
      <c r="P41" s="36"/>
    </row>
    <row r="42" spans="1:18" ht="36.75" hidden="1" customHeight="1" x14ac:dyDescent="0.25">
      <c r="A42" s="390"/>
      <c r="B42" s="414"/>
      <c r="C42" s="159" t="s">
        <v>195</v>
      </c>
      <c r="D42" s="73" t="s">
        <v>75</v>
      </c>
      <c r="E42" s="74" t="s">
        <v>76</v>
      </c>
      <c r="F42" s="75" t="s">
        <v>78</v>
      </c>
      <c r="G42" s="75" t="s">
        <v>17</v>
      </c>
      <c r="H42" s="74" t="s">
        <v>102</v>
      </c>
      <c r="I42" s="158" t="s">
        <v>83</v>
      </c>
      <c r="J42" s="155">
        <v>18500</v>
      </c>
      <c r="K42" s="78">
        <f>10000+10000</f>
        <v>20000</v>
      </c>
      <c r="L42" s="78">
        <f t="shared" ref="L42:M42" si="6">10000+10000</f>
        <v>20000</v>
      </c>
      <c r="M42" s="78">
        <f t="shared" si="6"/>
        <v>20000</v>
      </c>
      <c r="N42" s="78">
        <f t="shared" si="3"/>
        <v>78500</v>
      </c>
      <c r="O42" s="411"/>
      <c r="P42" s="36"/>
    </row>
    <row r="43" spans="1:18" ht="26.25" customHeight="1" x14ac:dyDescent="0.25">
      <c r="A43" s="354" t="s">
        <v>101</v>
      </c>
      <c r="B43" s="413" t="s">
        <v>124</v>
      </c>
      <c r="C43" s="5" t="s">
        <v>57</v>
      </c>
      <c r="D43" s="104" t="s">
        <v>75</v>
      </c>
      <c r="E43" s="105" t="s">
        <v>28</v>
      </c>
      <c r="F43" s="106" t="s">
        <v>78</v>
      </c>
      <c r="G43" s="106" t="s">
        <v>17</v>
      </c>
      <c r="H43" s="105" t="s">
        <v>119</v>
      </c>
      <c r="I43" s="114" t="s">
        <v>29</v>
      </c>
      <c r="J43" s="155">
        <f>300000-29040-15000-100000-33600</f>
        <v>122360</v>
      </c>
      <c r="K43" s="78">
        <v>0</v>
      </c>
      <c r="L43" s="78">
        <v>0</v>
      </c>
      <c r="M43" s="78"/>
      <c r="N43" s="78">
        <f t="shared" si="3"/>
        <v>122360</v>
      </c>
      <c r="O43" s="96"/>
      <c r="P43" s="36"/>
    </row>
    <row r="44" spans="1:18" ht="40.5" customHeight="1" x14ac:dyDescent="0.25">
      <c r="A44" s="355"/>
      <c r="B44" s="414"/>
      <c r="C44" s="5" t="s">
        <v>57</v>
      </c>
      <c r="D44" s="73"/>
      <c r="E44" s="74"/>
      <c r="F44" s="75"/>
      <c r="G44" s="75"/>
      <c r="H44" s="74"/>
      <c r="I44" s="2"/>
      <c r="J44" s="155"/>
      <c r="K44" s="78"/>
      <c r="L44" s="78">
        <v>0</v>
      </c>
      <c r="M44" s="78"/>
      <c r="N44" s="78">
        <f t="shared" si="3"/>
        <v>0</v>
      </c>
      <c r="O44" s="97"/>
      <c r="P44" s="36"/>
    </row>
    <row r="45" spans="1:18" ht="27" customHeight="1" x14ac:dyDescent="0.2">
      <c r="A45" s="49"/>
      <c r="B45" s="50" t="s">
        <v>22</v>
      </c>
      <c r="C45" s="51"/>
      <c r="D45" s="50"/>
      <c r="E45" s="50"/>
      <c r="F45" s="52"/>
      <c r="G45" s="53"/>
      <c r="H45" s="54"/>
      <c r="I45" s="50"/>
      <c r="J45" s="79">
        <f>J34+J35+J36+J37+J43</f>
        <v>2929360</v>
      </c>
      <c r="K45" s="79">
        <f>K35+K36+K37</f>
        <v>2176504</v>
      </c>
      <c r="L45" s="79">
        <f>L35+L36+L37</f>
        <v>2156000</v>
      </c>
      <c r="M45" s="79">
        <f>M35+M36+M37</f>
        <v>2156000</v>
      </c>
      <c r="N45" s="79">
        <f>J45+K45+L45+M45</f>
        <v>9417864</v>
      </c>
      <c r="O45" s="51"/>
      <c r="P45" s="22"/>
    </row>
    <row r="46" spans="1:18" ht="33" customHeight="1" x14ac:dyDescent="0.2">
      <c r="A46" s="44"/>
      <c r="B46" s="45" t="s">
        <v>25</v>
      </c>
      <c r="C46" s="45"/>
      <c r="D46" s="45"/>
      <c r="E46" s="45"/>
      <c r="F46" s="46"/>
      <c r="G46" s="47"/>
      <c r="H46" s="48"/>
      <c r="I46" s="45"/>
      <c r="J46" s="82">
        <f>J23+J32+J45</f>
        <v>41738870.470000006</v>
      </c>
      <c r="K46" s="82">
        <f>K23+K32+K45</f>
        <v>33914293.25</v>
      </c>
      <c r="L46" s="82">
        <f>L23+L32+L45</f>
        <v>34939370.009999998</v>
      </c>
      <c r="M46" s="82">
        <f>M23+M32+M45</f>
        <v>34939370.009999998</v>
      </c>
      <c r="N46" s="82">
        <f>N23+N32+N45</f>
        <v>145531903.73999998</v>
      </c>
      <c r="O46" s="45"/>
      <c r="P46" s="22"/>
    </row>
    <row r="47" spans="1:18" x14ac:dyDescent="0.2">
      <c r="A47" s="169"/>
      <c r="B47" s="174" t="s">
        <v>26</v>
      </c>
      <c r="C47" s="174"/>
      <c r="D47" s="174"/>
      <c r="E47" s="174"/>
      <c r="F47" s="29"/>
      <c r="G47" s="167"/>
      <c r="H47" s="168"/>
      <c r="I47" s="174"/>
      <c r="J47" s="78"/>
      <c r="K47" s="78"/>
      <c r="L47" s="78"/>
      <c r="M47" s="78"/>
      <c r="N47" s="78"/>
      <c r="O47" s="174"/>
    </row>
    <row r="48" spans="1:18" ht="22.5" customHeight="1" x14ac:dyDescent="0.2">
      <c r="A48" s="169"/>
      <c r="B48" s="174" t="s">
        <v>197</v>
      </c>
      <c r="C48" s="174"/>
      <c r="D48" s="174"/>
      <c r="E48" s="174"/>
      <c r="F48" s="29"/>
      <c r="G48" s="167"/>
      <c r="H48" s="168"/>
      <c r="I48" s="174"/>
      <c r="J48" s="78">
        <v>6181600</v>
      </c>
      <c r="K48" s="78"/>
      <c r="L48" s="78"/>
      <c r="M48" s="78"/>
      <c r="N48" s="78">
        <f>SUM(J48:M48)</f>
        <v>6181600</v>
      </c>
      <c r="O48" s="174"/>
    </row>
    <row r="49" spans="1:16" ht="26.25" customHeight="1" x14ac:dyDescent="0.2">
      <c r="A49" s="169"/>
      <c r="B49" s="61" t="s">
        <v>198</v>
      </c>
      <c r="C49" s="174"/>
      <c r="D49" s="174"/>
      <c r="E49" s="174"/>
      <c r="F49" s="29"/>
      <c r="G49" s="167"/>
      <c r="H49" s="168"/>
      <c r="I49" s="174"/>
      <c r="J49" s="146">
        <f>556913.66+125691.96+1860000+197569.99</f>
        <v>2740175.6100000003</v>
      </c>
      <c r="K49" s="146">
        <f>K10+K16+K12+K28</f>
        <v>812690.47</v>
      </c>
      <c r="L49" s="11"/>
      <c r="M49" s="11"/>
      <c r="N49" s="78">
        <f>SUM(J49:M49)</f>
        <v>3552866.08</v>
      </c>
      <c r="O49" s="174"/>
    </row>
    <row r="50" spans="1:16" ht="30" customHeight="1" x14ac:dyDescent="0.2">
      <c r="A50" s="169"/>
      <c r="B50" s="174" t="s">
        <v>199</v>
      </c>
      <c r="C50" s="174"/>
      <c r="D50" s="174"/>
      <c r="E50" s="174"/>
      <c r="F50" s="29"/>
      <c r="G50" s="167"/>
      <c r="H50" s="168"/>
      <c r="I50" s="174"/>
      <c r="J50" s="78">
        <f>J46-J49-J48</f>
        <v>32817094.860000007</v>
      </c>
      <c r="K50" s="78">
        <f>K46-K49-K48</f>
        <v>33101602.780000001</v>
      </c>
      <c r="L50" s="78">
        <f>L46</f>
        <v>34939370.009999998</v>
      </c>
      <c r="M50" s="78">
        <f>M46</f>
        <v>34939370.009999998</v>
      </c>
      <c r="N50" s="78">
        <f>SUM(J50:M50)</f>
        <v>135797437.66</v>
      </c>
      <c r="O50" s="174"/>
    </row>
    <row r="51" spans="1:16" ht="30" customHeight="1" x14ac:dyDescent="0.2">
      <c r="A51" s="32"/>
      <c r="B51" s="9"/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</row>
    <row r="52" spans="1:16" x14ac:dyDescent="0.2">
      <c r="A52" s="32"/>
      <c r="B52" s="9"/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22"/>
    </row>
    <row r="55" spans="1:16" s="25" customFormat="1" ht="31.5" customHeight="1" x14ac:dyDescent="0.2">
      <c r="A55" s="388"/>
      <c r="B55" s="388"/>
      <c r="C55" s="388"/>
      <c r="D55" s="388"/>
      <c r="E55" s="388"/>
      <c r="F55" s="388"/>
      <c r="G55" s="388"/>
      <c r="H55" s="388"/>
      <c r="I55" s="388"/>
      <c r="J55" s="24"/>
      <c r="K55" s="24"/>
      <c r="L55" s="24"/>
      <c r="M55" s="24"/>
      <c r="N55" s="24"/>
    </row>
    <row r="57" spans="1:16" x14ac:dyDescent="0.2">
      <c r="J57" s="22"/>
      <c r="K57" s="22"/>
      <c r="L57" s="22"/>
      <c r="M57" s="22"/>
      <c r="N57" s="22"/>
    </row>
    <row r="58" spans="1:16" x14ac:dyDescent="0.2">
      <c r="J58" s="22"/>
      <c r="K58" s="22"/>
      <c r="L58" s="22"/>
      <c r="M58" s="22"/>
      <c r="N58" s="22"/>
      <c r="P58" s="22"/>
    </row>
  </sheetData>
  <mergeCells count="33">
    <mergeCell ref="B24:N24"/>
    <mergeCell ref="M2:O2"/>
    <mergeCell ref="A3:O3"/>
    <mergeCell ref="A5:A6"/>
    <mergeCell ref="B5:B6"/>
    <mergeCell ref="C5:C6"/>
    <mergeCell ref="D5:I5"/>
    <mergeCell ref="J5:N5"/>
    <mergeCell ref="F6:H6"/>
    <mergeCell ref="O5:O6"/>
    <mergeCell ref="A9:A14"/>
    <mergeCell ref="O10:O12"/>
    <mergeCell ref="A55:I55"/>
    <mergeCell ref="P38:R38"/>
    <mergeCell ref="A34:A42"/>
    <mergeCell ref="B34:B42"/>
    <mergeCell ref="O34:O42"/>
    <mergeCell ref="M1:O1"/>
    <mergeCell ref="O25:O27"/>
    <mergeCell ref="O15:O17"/>
    <mergeCell ref="B33:N33"/>
    <mergeCell ref="A43:A44"/>
    <mergeCell ref="B43:B44"/>
    <mergeCell ref="A28:A30"/>
    <mergeCell ref="B28:B30"/>
    <mergeCell ref="O28:O30"/>
    <mergeCell ref="B21:B22"/>
    <mergeCell ref="A21:A22"/>
    <mergeCell ref="A25:A27"/>
    <mergeCell ref="B25:B27"/>
    <mergeCell ref="A15:A18"/>
    <mergeCell ref="B7:N7"/>
    <mergeCell ref="B8:N8"/>
  </mergeCells>
  <phoneticPr fontId="0" type="noConversion"/>
  <pageMargins left="0.35433070866141736" right="0.23622047244094491" top="0.43307086614173229" bottom="0.39370078740157483" header="0.39370078740157483" footer="0.31496062992125984"/>
  <pageSetup paperSize="9" scale="59" fitToWidth="2" fitToHeight="3" orientation="landscape" r:id="rId1"/>
  <headerFooter alignWithMargins="0"/>
  <rowBreaks count="1" manualBreakCount="1">
    <brk id="20" max="14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11"/>
  </sheetPr>
  <dimension ref="A1:S64"/>
  <sheetViews>
    <sheetView tabSelected="1" view="pageBreakPreview" zoomScale="59" zoomScaleNormal="85" zoomScaleSheetLayoutView="59" workbookViewId="0">
      <selection activeCell="D11" sqref="D11"/>
    </sheetView>
  </sheetViews>
  <sheetFormatPr defaultColWidth="9.140625" defaultRowHeight="15.75" outlineLevelRow="1" x14ac:dyDescent="0.2"/>
  <cols>
    <col min="1" max="1" width="7.7109375" style="26" customWidth="1"/>
    <col min="2" max="2" width="30.85546875" style="23" customWidth="1"/>
    <col min="3" max="3" width="16.140625" style="23" customWidth="1"/>
    <col min="4" max="5" width="9.140625" style="23"/>
    <col min="6" max="6" width="4.5703125" style="23" customWidth="1"/>
    <col min="7" max="7" width="2.42578125" style="23" customWidth="1"/>
    <col min="8" max="8" width="6.5703125" style="23" customWidth="1"/>
    <col min="9" max="9" width="9.140625" style="23"/>
    <col min="10" max="10" width="16.42578125" style="23" customWidth="1"/>
    <col min="11" max="11" width="17" style="23" customWidth="1"/>
    <col min="12" max="13" width="17.42578125" style="23" customWidth="1"/>
    <col min="14" max="14" width="19" style="23" customWidth="1"/>
    <col min="15" max="15" width="26.28515625" style="23" customWidth="1"/>
    <col min="16" max="16" width="33.140625" style="23" customWidth="1"/>
    <col min="17" max="16384" width="9.140625" style="23"/>
  </cols>
  <sheetData>
    <row r="1" spans="1:19" ht="77.25" customHeight="1" x14ac:dyDescent="0.2">
      <c r="M1" s="310" t="s">
        <v>275</v>
      </c>
      <c r="N1" s="310"/>
      <c r="O1" s="310"/>
    </row>
    <row r="2" spans="1:19" ht="96.75" customHeight="1" x14ac:dyDescent="0.2">
      <c r="L2" s="181"/>
      <c r="M2" s="397" t="s">
        <v>230</v>
      </c>
      <c r="N2" s="425"/>
      <c r="O2" s="425"/>
      <c r="P2" s="1"/>
    </row>
    <row r="3" spans="1:19" ht="39" customHeight="1" x14ac:dyDescent="0.2">
      <c r="A3" s="422" t="s">
        <v>268</v>
      </c>
      <c r="B3" s="422"/>
      <c r="C3" s="422"/>
      <c r="D3" s="422"/>
      <c r="E3" s="422"/>
      <c r="F3" s="422"/>
      <c r="G3" s="422"/>
      <c r="H3" s="422"/>
      <c r="I3" s="422"/>
      <c r="J3" s="422"/>
      <c r="K3" s="422"/>
      <c r="L3" s="422"/>
      <c r="M3" s="422"/>
      <c r="N3" s="422"/>
      <c r="O3" s="422"/>
    </row>
    <row r="4" spans="1:19" x14ac:dyDescent="0.2">
      <c r="E4" s="7"/>
      <c r="F4" s="6" t="s">
        <v>30</v>
      </c>
      <c r="G4" s="7">
        <v>5</v>
      </c>
      <c r="H4" s="7"/>
      <c r="I4" s="7"/>
    </row>
    <row r="5" spans="1:19" ht="18" customHeight="1" x14ac:dyDescent="0.2">
      <c r="A5" s="350" t="s">
        <v>3</v>
      </c>
      <c r="B5" s="351" t="s">
        <v>4</v>
      </c>
      <c r="C5" s="353" t="s">
        <v>269</v>
      </c>
      <c r="D5" s="353" t="s">
        <v>5</v>
      </c>
      <c r="E5" s="353"/>
      <c r="F5" s="353"/>
      <c r="G5" s="353"/>
      <c r="H5" s="353"/>
      <c r="I5" s="353"/>
      <c r="J5" s="357" t="s">
        <v>265</v>
      </c>
      <c r="K5" s="358"/>
      <c r="L5" s="358"/>
      <c r="M5" s="358"/>
      <c r="N5" s="359"/>
      <c r="O5" s="353" t="s">
        <v>6</v>
      </c>
    </row>
    <row r="6" spans="1:19" ht="83.25" customHeight="1" x14ac:dyDescent="0.2">
      <c r="A6" s="350"/>
      <c r="B6" s="352"/>
      <c r="C6" s="353"/>
      <c r="D6" s="17" t="s">
        <v>7</v>
      </c>
      <c r="E6" s="17" t="s">
        <v>8</v>
      </c>
      <c r="F6" s="357" t="s">
        <v>9</v>
      </c>
      <c r="G6" s="358"/>
      <c r="H6" s="359"/>
      <c r="I6" s="17" t="s">
        <v>10</v>
      </c>
      <c r="J6" s="17" t="s">
        <v>11</v>
      </c>
      <c r="K6" s="17" t="s">
        <v>12</v>
      </c>
      <c r="L6" s="17" t="s">
        <v>13</v>
      </c>
      <c r="M6" s="156" t="s">
        <v>184</v>
      </c>
      <c r="N6" s="17" t="s">
        <v>186</v>
      </c>
      <c r="O6" s="353"/>
    </row>
    <row r="7" spans="1:19" x14ac:dyDescent="0.2">
      <c r="A7" s="2"/>
      <c r="B7" s="394" t="s">
        <v>263</v>
      </c>
      <c r="C7" s="395"/>
      <c r="D7" s="395"/>
      <c r="E7" s="395"/>
      <c r="F7" s="395"/>
      <c r="G7" s="395"/>
      <c r="H7" s="395"/>
      <c r="I7" s="395"/>
      <c r="J7" s="395"/>
      <c r="K7" s="395"/>
      <c r="L7" s="395"/>
      <c r="M7" s="395"/>
      <c r="N7" s="396"/>
      <c r="O7" s="17"/>
    </row>
    <row r="8" spans="1:19" ht="19.5" customHeight="1" x14ac:dyDescent="0.2">
      <c r="A8" s="55" t="s">
        <v>14</v>
      </c>
      <c r="B8" s="426" t="s">
        <v>33</v>
      </c>
      <c r="C8" s="427"/>
      <c r="D8" s="427"/>
      <c r="E8" s="427"/>
      <c r="F8" s="427"/>
      <c r="G8" s="427"/>
      <c r="H8" s="427"/>
      <c r="I8" s="427"/>
      <c r="J8" s="427"/>
      <c r="K8" s="427"/>
      <c r="L8" s="427"/>
      <c r="M8" s="427"/>
      <c r="N8" s="428"/>
      <c r="O8" s="56"/>
    </row>
    <row r="9" spans="1:19" ht="78.75" customHeight="1" x14ac:dyDescent="0.2">
      <c r="A9" s="354" t="s">
        <v>31</v>
      </c>
      <c r="B9" s="210" t="s">
        <v>139</v>
      </c>
      <c r="C9" s="188" t="s">
        <v>57</v>
      </c>
      <c r="D9" s="2" t="s">
        <v>75</v>
      </c>
      <c r="E9" s="2" t="s">
        <v>76</v>
      </c>
      <c r="F9" s="29" t="s">
        <v>78</v>
      </c>
      <c r="G9" s="27">
        <v>3</v>
      </c>
      <c r="H9" s="30" t="s">
        <v>79</v>
      </c>
      <c r="I9" s="2" t="s">
        <v>80</v>
      </c>
      <c r="J9" s="200">
        <f>8302599.58+430220</f>
        <v>8732819.5800000001</v>
      </c>
      <c r="K9" s="135">
        <f>9237753.86+160237.86+436912.6</f>
        <v>9834904.3199999984</v>
      </c>
      <c r="L9" s="135">
        <f>9474345.22</f>
        <v>9474345.2200000007</v>
      </c>
      <c r="M9" s="135">
        <f>L9</f>
        <v>9474345.2200000007</v>
      </c>
      <c r="N9" s="135">
        <f>SUM(J9:M9)</f>
        <v>37516414.339999996</v>
      </c>
      <c r="O9" s="407" t="s">
        <v>91</v>
      </c>
      <c r="P9" s="247" t="s">
        <v>218</v>
      </c>
    </row>
    <row r="10" spans="1:19" s="185" customFormat="1" ht="111.75" customHeight="1" x14ac:dyDescent="0.2">
      <c r="A10" s="390"/>
      <c r="B10" s="188" t="s">
        <v>205</v>
      </c>
      <c r="C10" s="188" t="s">
        <v>57</v>
      </c>
      <c r="D10" s="186" t="s">
        <v>75</v>
      </c>
      <c r="E10" s="30" t="s">
        <v>76</v>
      </c>
      <c r="F10" s="72" t="s">
        <v>78</v>
      </c>
      <c r="G10" s="187">
        <v>3</v>
      </c>
      <c r="H10" s="30" t="s">
        <v>204</v>
      </c>
      <c r="I10" s="30" t="s">
        <v>80</v>
      </c>
      <c r="J10" s="200">
        <v>13524.67</v>
      </c>
      <c r="K10" s="135"/>
      <c r="L10" s="135"/>
      <c r="M10" s="135"/>
      <c r="N10" s="135">
        <f>SUM(J10:M10)</f>
        <v>13524.67</v>
      </c>
      <c r="O10" s="408"/>
    </row>
    <row r="11" spans="1:19" ht="135" customHeight="1" x14ac:dyDescent="0.2">
      <c r="A11" s="390"/>
      <c r="B11" s="126" t="s">
        <v>159</v>
      </c>
      <c r="C11" s="4" t="s">
        <v>57</v>
      </c>
      <c r="D11" s="73" t="s">
        <v>75</v>
      </c>
      <c r="E11" s="74" t="s">
        <v>76</v>
      </c>
      <c r="F11" s="75" t="s">
        <v>78</v>
      </c>
      <c r="G11" s="77">
        <v>3</v>
      </c>
      <c r="H11" s="74" t="s">
        <v>142</v>
      </c>
      <c r="I11" s="74" t="s">
        <v>80</v>
      </c>
      <c r="J11" s="200">
        <f>316171.33+63431.05</f>
        <v>379602.38</v>
      </c>
      <c r="K11" s="205">
        <v>307252.05</v>
      </c>
      <c r="L11" s="135">
        <v>0</v>
      </c>
      <c r="M11" s="135"/>
      <c r="N11" s="135">
        <f>SUM(J11:M11)</f>
        <v>686854.42999999993</v>
      </c>
      <c r="O11" s="424"/>
    </row>
    <row r="12" spans="1:19" ht="149.25" customHeight="1" x14ac:dyDescent="0.2">
      <c r="A12" s="390"/>
      <c r="B12" s="210" t="s">
        <v>160</v>
      </c>
      <c r="C12" s="4" t="s">
        <v>57</v>
      </c>
      <c r="D12" s="73" t="s">
        <v>75</v>
      </c>
      <c r="E12" s="74" t="s">
        <v>76</v>
      </c>
      <c r="F12" s="75" t="s">
        <v>78</v>
      </c>
      <c r="G12" s="77">
        <v>3</v>
      </c>
      <c r="H12" s="74" t="s">
        <v>143</v>
      </c>
      <c r="I12" s="74" t="s">
        <v>80</v>
      </c>
      <c r="J12" s="201">
        <v>4111.0200000000004</v>
      </c>
      <c r="K12" s="78">
        <v>1972.92</v>
      </c>
      <c r="L12" s="78">
        <v>0</v>
      </c>
      <c r="M12" s="78"/>
      <c r="N12" s="78">
        <f>SUM(J12:M12)</f>
        <v>6083.9400000000005</v>
      </c>
      <c r="O12" s="404"/>
    </row>
    <row r="13" spans="1:19" ht="66.75" customHeight="1" x14ac:dyDescent="0.2">
      <c r="A13" s="355"/>
      <c r="B13" s="126" t="s">
        <v>161</v>
      </c>
      <c r="C13" s="61" t="s">
        <v>57</v>
      </c>
      <c r="D13" s="74" t="s">
        <v>75</v>
      </c>
      <c r="E13" s="74" t="s">
        <v>76</v>
      </c>
      <c r="F13" s="75" t="s">
        <v>78</v>
      </c>
      <c r="G13" s="77">
        <v>3</v>
      </c>
      <c r="H13" s="74" t="s">
        <v>149</v>
      </c>
      <c r="I13" s="74" t="s">
        <v>80</v>
      </c>
      <c r="J13" s="201">
        <f>141865.92+65974.35</f>
        <v>207840.27000000002</v>
      </c>
      <c r="K13" s="78">
        <v>97532.69</v>
      </c>
      <c r="L13" s="78">
        <v>0</v>
      </c>
      <c r="M13" s="78"/>
      <c r="N13" s="78">
        <f>SUM(J13:M13)</f>
        <v>305372.96000000002</v>
      </c>
      <c r="O13" s="111"/>
      <c r="P13" s="23" t="s">
        <v>110</v>
      </c>
    </row>
    <row r="14" spans="1:19" ht="115.5" customHeight="1" x14ac:dyDescent="0.2">
      <c r="A14" s="2" t="s">
        <v>15</v>
      </c>
      <c r="B14" s="4" t="s">
        <v>34</v>
      </c>
      <c r="C14" s="4" t="s">
        <v>57</v>
      </c>
      <c r="D14" s="291" t="s">
        <v>75</v>
      </c>
      <c r="E14" s="291" t="s">
        <v>76</v>
      </c>
      <c r="F14" s="29" t="s">
        <v>78</v>
      </c>
      <c r="G14" s="27">
        <v>3</v>
      </c>
      <c r="H14" s="42" t="s">
        <v>242</v>
      </c>
      <c r="I14" s="291" t="s">
        <v>83</v>
      </c>
      <c r="J14" s="201"/>
      <c r="K14" s="78">
        <v>202950</v>
      </c>
      <c r="L14" s="78"/>
      <c r="M14" s="78"/>
      <c r="N14" s="78">
        <f t="shared" ref="N14" si="0">SUM(J14:L14)</f>
        <v>202950</v>
      </c>
      <c r="O14" s="34" t="s">
        <v>95</v>
      </c>
      <c r="P14" s="290" t="s">
        <v>243</v>
      </c>
      <c r="Q14" s="23">
        <f>K14*0.01</f>
        <v>2029.5</v>
      </c>
    </row>
    <row r="15" spans="1:19" ht="65.25" customHeight="1" x14ac:dyDescent="0.2">
      <c r="A15" s="89" t="s">
        <v>58</v>
      </c>
      <c r="B15" s="88" t="s">
        <v>125</v>
      </c>
      <c r="C15" s="87" t="s">
        <v>57</v>
      </c>
      <c r="D15" s="114" t="s">
        <v>75</v>
      </c>
      <c r="E15" s="114" t="s">
        <v>76</v>
      </c>
      <c r="F15" s="118" t="s">
        <v>78</v>
      </c>
      <c r="G15" s="119">
        <v>3</v>
      </c>
      <c r="H15" s="42" t="s">
        <v>111</v>
      </c>
      <c r="I15" s="114" t="s">
        <v>83</v>
      </c>
      <c r="J15" s="201">
        <v>0</v>
      </c>
      <c r="K15" s="78"/>
      <c r="L15" s="78">
        <v>0</v>
      </c>
      <c r="M15" s="78"/>
      <c r="N15" s="78">
        <f>SUM(J15:M15)</f>
        <v>0</v>
      </c>
      <c r="O15" s="34" t="s">
        <v>114</v>
      </c>
      <c r="P15" s="23" t="s">
        <v>110</v>
      </c>
    </row>
    <row r="16" spans="1:19" ht="87.75" customHeight="1" x14ac:dyDescent="0.2">
      <c r="A16" s="2" t="s">
        <v>109</v>
      </c>
      <c r="B16" s="5" t="s">
        <v>35</v>
      </c>
      <c r="C16" s="4" t="s">
        <v>57</v>
      </c>
      <c r="D16" s="86" t="s">
        <v>75</v>
      </c>
      <c r="E16" s="86" t="s">
        <v>28</v>
      </c>
      <c r="F16" s="29" t="s">
        <v>78</v>
      </c>
      <c r="G16" s="27">
        <v>3</v>
      </c>
      <c r="H16" s="42" t="s">
        <v>126</v>
      </c>
      <c r="I16" s="86" t="s">
        <v>83</v>
      </c>
      <c r="J16" s="201">
        <f>300+62924</f>
        <v>63224</v>
      </c>
      <c r="K16" s="78"/>
      <c r="L16" s="78">
        <v>0</v>
      </c>
      <c r="M16" s="78"/>
      <c r="N16" s="78">
        <f>SUM(J16:M16)</f>
        <v>63224</v>
      </c>
      <c r="O16" s="34" t="s">
        <v>96</v>
      </c>
      <c r="P16" s="23">
        <f>J16*0.01</f>
        <v>632.24</v>
      </c>
      <c r="Q16" s="23">
        <f>K16*0.01</f>
        <v>0</v>
      </c>
      <c r="R16" s="423" t="s">
        <v>179</v>
      </c>
      <c r="S16" s="423"/>
    </row>
    <row r="17" spans="1:19" s="290" customFormat="1" ht="170.25" customHeight="1" x14ac:dyDescent="0.2">
      <c r="A17" s="291" t="s">
        <v>188</v>
      </c>
      <c r="B17" s="307" t="s">
        <v>244</v>
      </c>
      <c r="C17" s="294" t="s">
        <v>57</v>
      </c>
      <c r="D17" s="291" t="s">
        <v>75</v>
      </c>
      <c r="E17" s="291" t="s">
        <v>76</v>
      </c>
      <c r="F17" s="29" t="s">
        <v>78</v>
      </c>
      <c r="G17" s="293">
        <v>3</v>
      </c>
      <c r="H17" s="42" t="s">
        <v>246</v>
      </c>
      <c r="I17" s="291" t="s">
        <v>83</v>
      </c>
      <c r="J17" s="201"/>
      <c r="K17" s="78">
        <v>2050</v>
      </c>
      <c r="L17" s="78"/>
      <c r="M17" s="78"/>
      <c r="N17" s="78">
        <f t="shared" ref="N17" si="1">SUM(J17:L17)</f>
        <v>2050</v>
      </c>
      <c r="O17" s="34" t="s">
        <v>95</v>
      </c>
      <c r="P17" s="290" t="s">
        <v>245</v>
      </c>
      <c r="Q17" s="290">
        <f>K17*0.01</f>
        <v>20.5</v>
      </c>
    </row>
    <row r="18" spans="1:19" s="290" customFormat="1" ht="87.75" customHeight="1" x14ac:dyDescent="0.2">
      <c r="A18" s="291" t="s">
        <v>206</v>
      </c>
      <c r="B18" s="295" t="s">
        <v>35</v>
      </c>
      <c r="C18" s="294" t="s">
        <v>57</v>
      </c>
      <c r="D18" s="291" t="s">
        <v>75</v>
      </c>
      <c r="E18" s="291" t="s">
        <v>28</v>
      </c>
      <c r="F18" s="29" t="s">
        <v>78</v>
      </c>
      <c r="G18" s="293">
        <v>3</v>
      </c>
      <c r="H18" s="42" t="s">
        <v>254</v>
      </c>
      <c r="I18" s="291" t="s">
        <v>83</v>
      </c>
      <c r="J18" s="201"/>
      <c r="K18" s="78">
        <v>54000</v>
      </c>
      <c r="L18" s="78">
        <v>0</v>
      </c>
      <c r="M18" s="78"/>
      <c r="N18" s="78">
        <f>SUM(J18:M18)</f>
        <v>54000</v>
      </c>
      <c r="O18" s="34" t="s">
        <v>96</v>
      </c>
      <c r="P18" s="290" t="s">
        <v>255</v>
      </c>
      <c r="R18" s="423"/>
      <c r="S18" s="423"/>
    </row>
    <row r="19" spans="1:19" s="290" customFormat="1" ht="87.75" customHeight="1" x14ac:dyDescent="0.2">
      <c r="A19" s="291" t="s">
        <v>231</v>
      </c>
      <c r="B19" s="306" t="s">
        <v>256</v>
      </c>
      <c r="C19" s="294" t="s">
        <v>57</v>
      </c>
      <c r="D19" s="291" t="s">
        <v>75</v>
      </c>
      <c r="E19" s="291" t="s">
        <v>28</v>
      </c>
      <c r="F19" s="29" t="s">
        <v>78</v>
      </c>
      <c r="G19" s="293">
        <v>3</v>
      </c>
      <c r="H19" s="42" t="s">
        <v>126</v>
      </c>
      <c r="I19" s="291" t="s">
        <v>83</v>
      </c>
      <c r="J19" s="201"/>
      <c r="K19" s="78">
        <v>546</v>
      </c>
      <c r="L19" s="78">
        <v>0</v>
      </c>
      <c r="M19" s="78"/>
      <c r="N19" s="78">
        <f>SUM(J19:M19)</f>
        <v>546</v>
      </c>
      <c r="O19" s="34" t="s">
        <v>96</v>
      </c>
      <c r="P19" s="290" t="s">
        <v>255</v>
      </c>
      <c r="R19" s="423"/>
      <c r="S19" s="423"/>
    </row>
    <row r="20" spans="1:19" ht="30.75" customHeight="1" x14ac:dyDescent="0.2">
      <c r="A20" s="49"/>
      <c r="B20" s="50" t="s">
        <v>16</v>
      </c>
      <c r="C20" s="51"/>
      <c r="D20" s="50"/>
      <c r="E20" s="50"/>
      <c r="F20" s="52"/>
      <c r="G20" s="53"/>
      <c r="H20" s="54"/>
      <c r="I20" s="50"/>
      <c r="J20" s="79">
        <f>SUM(J9:J16)</f>
        <v>9401121.9199999999</v>
      </c>
      <c r="K20" s="79">
        <f>SUM(K9:K19)</f>
        <v>10501207.979999999</v>
      </c>
      <c r="L20" s="79">
        <f>SUM(L9:L16)</f>
        <v>9474345.2200000007</v>
      </c>
      <c r="M20" s="79">
        <f>SUM(M9:M16)</f>
        <v>9474345.2200000007</v>
      </c>
      <c r="N20" s="79">
        <f>J20+K20+L20+M20</f>
        <v>38851020.339999996</v>
      </c>
      <c r="O20" s="51"/>
      <c r="P20" s="22"/>
    </row>
    <row r="21" spans="1:19" ht="21" customHeight="1" x14ac:dyDescent="0.2">
      <c r="A21" s="55" t="s">
        <v>17</v>
      </c>
      <c r="B21" s="426" t="s">
        <v>36</v>
      </c>
      <c r="C21" s="427"/>
      <c r="D21" s="427"/>
      <c r="E21" s="427"/>
      <c r="F21" s="427"/>
      <c r="G21" s="427"/>
      <c r="H21" s="427"/>
      <c r="I21" s="427"/>
      <c r="J21" s="427"/>
      <c r="K21" s="427"/>
      <c r="L21" s="427"/>
      <c r="M21" s="427"/>
      <c r="N21" s="428"/>
      <c r="O21" s="57"/>
    </row>
    <row r="22" spans="1:19" ht="167.25" customHeight="1" x14ac:dyDescent="0.25">
      <c r="A22" s="10" t="s">
        <v>18</v>
      </c>
      <c r="B22" s="12" t="s">
        <v>37</v>
      </c>
      <c r="C22" s="5" t="s">
        <v>57</v>
      </c>
      <c r="D22" s="2"/>
      <c r="E22" s="2"/>
      <c r="F22" s="29"/>
      <c r="G22" s="27"/>
      <c r="H22" s="30"/>
      <c r="I22" s="2"/>
      <c r="J22" s="11"/>
      <c r="K22" s="11"/>
      <c r="L22" s="11"/>
      <c r="M22" s="11"/>
      <c r="N22" s="11">
        <f>SUM(J22:L22)</f>
        <v>0</v>
      </c>
      <c r="O22" s="34" t="s">
        <v>97</v>
      </c>
      <c r="P22" s="35"/>
    </row>
    <row r="23" spans="1:19" ht="27" customHeight="1" x14ac:dyDescent="0.2">
      <c r="A23" s="49"/>
      <c r="B23" s="50" t="s">
        <v>19</v>
      </c>
      <c r="C23" s="51"/>
      <c r="D23" s="50"/>
      <c r="E23" s="50"/>
      <c r="F23" s="52"/>
      <c r="G23" s="53"/>
      <c r="H23" s="54"/>
      <c r="I23" s="50"/>
      <c r="J23" s="76">
        <f>SUM(J22:J22)</f>
        <v>0</v>
      </c>
      <c r="K23" s="76">
        <f>SUM(K22:K22)</f>
        <v>0</v>
      </c>
      <c r="L23" s="76">
        <f>SUM(L22:L22)</f>
        <v>0</v>
      </c>
      <c r="M23" s="76"/>
      <c r="N23" s="76">
        <f>SUM(N22:N22)</f>
        <v>0</v>
      </c>
      <c r="O23" s="51"/>
      <c r="P23" s="22"/>
    </row>
    <row r="24" spans="1:19" ht="22.5" customHeight="1" x14ac:dyDescent="0.2">
      <c r="A24" s="55" t="s">
        <v>20</v>
      </c>
      <c r="B24" s="426" t="s">
        <v>38</v>
      </c>
      <c r="C24" s="427"/>
      <c r="D24" s="427"/>
      <c r="E24" s="427"/>
      <c r="F24" s="427"/>
      <c r="G24" s="427"/>
      <c r="H24" s="427"/>
      <c r="I24" s="427"/>
      <c r="J24" s="427"/>
      <c r="K24" s="427"/>
      <c r="L24" s="427"/>
      <c r="M24" s="427"/>
      <c r="N24" s="428"/>
      <c r="O24" s="57"/>
    </row>
    <row r="25" spans="1:19" ht="39.75" customHeight="1" x14ac:dyDescent="0.25">
      <c r="A25" s="354" t="s">
        <v>21</v>
      </c>
      <c r="B25" s="413" t="s">
        <v>150</v>
      </c>
      <c r="C25" s="5" t="s">
        <v>57</v>
      </c>
      <c r="D25" s="86" t="s">
        <v>75</v>
      </c>
      <c r="E25" s="86" t="s">
        <v>28</v>
      </c>
      <c r="F25" s="29" t="s">
        <v>78</v>
      </c>
      <c r="G25" s="27">
        <v>3</v>
      </c>
      <c r="H25" s="42" t="s">
        <v>127</v>
      </c>
      <c r="I25" s="86" t="s">
        <v>83</v>
      </c>
      <c r="J25" s="202">
        <f>16000+4000</f>
        <v>20000</v>
      </c>
      <c r="K25" s="146">
        <v>0</v>
      </c>
      <c r="L25" s="146">
        <v>0</v>
      </c>
      <c r="M25" s="146">
        <v>0</v>
      </c>
      <c r="N25" s="146">
        <f t="shared" ref="N25:N31" si="2">SUM(J25:M25)</f>
        <v>20000</v>
      </c>
      <c r="O25" s="407" t="s">
        <v>92</v>
      </c>
      <c r="P25" s="36" t="s">
        <v>107</v>
      </c>
    </row>
    <row r="26" spans="1:19" ht="39.75" customHeight="1" x14ac:dyDescent="0.25">
      <c r="A26" s="355"/>
      <c r="B26" s="414"/>
      <c r="C26" s="88" t="s">
        <v>57</v>
      </c>
      <c r="D26" s="73" t="s">
        <v>75</v>
      </c>
      <c r="E26" s="74" t="s">
        <v>28</v>
      </c>
      <c r="F26" s="75" t="s">
        <v>78</v>
      </c>
      <c r="G26" s="77">
        <v>3</v>
      </c>
      <c r="H26" s="42" t="s">
        <v>127</v>
      </c>
      <c r="I26" s="86" t="s">
        <v>29</v>
      </c>
      <c r="J26" s="202">
        <f>15000+3880</f>
        <v>18880</v>
      </c>
      <c r="K26" s="146">
        <v>0</v>
      </c>
      <c r="L26" s="146">
        <v>0</v>
      </c>
      <c r="M26" s="146">
        <v>0</v>
      </c>
      <c r="N26" s="146">
        <f t="shared" si="2"/>
        <v>18880</v>
      </c>
      <c r="O26" s="409"/>
      <c r="P26" s="36" t="s">
        <v>103</v>
      </c>
    </row>
    <row r="27" spans="1:19" ht="62.25" customHeight="1" x14ac:dyDescent="0.25">
      <c r="A27" s="354" t="s">
        <v>101</v>
      </c>
      <c r="B27" s="413" t="s">
        <v>128</v>
      </c>
      <c r="C27" s="88" t="s">
        <v>57</v>
      </c>
      <c r="D27" s="104" t="s">
        <v>75</v>
      </c>
      <c r="E27" s="105" t="s">
        <v>28</v>
      </c>
      <c r="F27" s="106" t="s">
        <v>78</v>
      </c>
      <c r="G27" s="107">
        <v>3</v>
      </c>
      <c r="H27" s="42" t="s">
        <v>129</v>
      </c>
      <c r="I27" s="114" t="s">
        <v>83</v>
      </c>
      <c r="J27" s="202">
        <v>90000</v>
      </c>
      <c r="K27" s="146">
        <v>0</v>
      </c>
      <c r="L27" s="146">
        <v>0</v>
      </c>
      <c r="M27" s="146">
        <v>0</v>
      </c>
      <c r="N27" s="146">
        <f t="shared" si="2"/>
        <v>90000</v>
      </c>
      <c r="O27" s="407" t="s">
        <v>115</v>
      </c>
      <c r="P27" s="36" t="s">
        <v>107</v>
      </c>
    </row>
    <row r="28" spans="1:19" ht="64.5" customHeight="1" x14ac:dyDescent="0.25">
      <c r="A28" s="355"/>
      <c r="B28" s="414"/>
      <c r="C28" s="88" t="s">
        <v>57</v>
      </c>
      <c r="D28" s="104" t="s">
        <v>75</v>
      </c>
      <c r="E28" s="105" t="s">
        <v>28</v>
      </c>
      <c r="F28" s="106" t="s">
        <v>78</v>
      </c>
      <c r="G28" s="107">
        <v>3</v>
      </c>
      <c r="H28" s="108" t="s">
        <v>129</v>
      </c>
      <c r="I28" s="114" t="s">
        <v>29</v>
      </c>
      <c r="J28" s="202">
        <v>0</v>
      </c>
      <c r="K28" s="146">
        <v>0</v>
      </c>
      <c r="L28" s="146">
        <v>0</v>
      </c>
      <c r="M28" s="146">
        <v>0</v>
      </c>
      <c r="N28" s="146">
        <f t="shared" si="2"/>
        <v>0</v>
      </c>
      <c r="O28" s="409"/>
      <c r="P28" s="36" t="s">
        <v>103</v>
      </c>
    </row>
    <row r="29" spans="1:19" ht="43.5" customHeight="1" x14ac:dyDescent="0.25">
      <c r="A29" s="354" t="s">
        <v>153</v>
      </c>
      <c r="B29" s="413" t="s">
        <v>151</v>
      </c>
      <c r="C29" s="110" t="s">
        <v>57</v>
      </c>
      <c r="D29" s="104" t="s">
        <v>75</v>
      </c>
      <c r="E29" s="105" t="s">
        <v>28</v>
      </c>
      <c r="F29" s="106" t="s">
        <v>78</v>
      </c>
      <c r="G29" s="107">
        <v>3</v>
      </c>
      <c r="H29" s="108" t="s">
        <v>154</v>
      </c>
      <c r="I29" s="114" t="s">
        <v>29</v>
      </c>
      <c r="J29" s="202">
        <v>75500</v>
      </c>
      <c r="K29" s="146">
        <v>0</v>
      </c>
      <c r="L29" s="146">
        <v>0</v>
      </c>
      <c r="M29" s="146">
        <v>0</v>
      </c>
      <c r="N29" s="146">
        <f t="shared" si="2"/>
        <v>75500</v>
      </c>
      <c r="O29" s="112"/>
      <c r="P29" s="36" t="s">
        <v>103</v>
      </c>
    </row>
    <row r="30" spans="1:19" ht="38.25" customHeight="1" x14ac:dyDescent="0.25">
      <c r="A30" s="355"/>
      <c r="B30" s="414"/>
      <c r="C30" s="81" t="s">
        <v>57</v>
      </c>
      <c r="D30" s="116" t="s">
        <v>75</v>
      </c>
      <c r="E30" s="116" t="s">
        <v>28</v>
      </c>
      <c r="F30" s="117" t="s">
        <v>78</v>
      </c>
      <c r="G30" s="133">
        <v>3</v>
      </c>
      <c r="H30" s="116" t="s">
        <v>154</v>
      </c>
      <c r="I30" s="116" t="s">
        <v>83</v>
      </c>
      <c r="J30" s="202">
        <v>80000</v>
      </c>
      <c r="K30" s="146">
        <v>0</v>
      </c>
      <c r="L30" s="146">
        <v>0</v>
      </c>
      <c r="M30" s="146">
        <v>0</v>
      </c>
      <c r="N30" s="146">
        <f t="shared" si="2"/>
        <v>80000</v>
      </c>
      <c r="O30" s="132"/>
      <c r="P30" s="36" t="s">
        <v>107</v>
      </c>
    </row>
    <row r="31" spans="1:19" ht="93.75" customHeight="1" x14ac:dyDescent="0.25">
      <c r="A31" s="90" t="s">
        <v>152</v>
      </c>
      <c r="B31" s="92" t="s">
        <v>130</v>
      </c>
      <c r="C31" s="88" t="s">
        <v>57</v>
      </c>
      <c r="D31" s="104" t="s">
        <v>75</v>
      </c>
      <c r="E31" s="105" t="s">
        <v>27</v>
      </c>
      <c r="F31" s="106" t="s">
        <v>78</v>
      </c>
      <c r="G31" s="107">
        <v>3</v>
      </c>
      <c r="H31" s="42" t="s">
        <v>106</v>
      </c>
      <c r="I31" s="114" t="s">
        <v>29</v>
      </c>
      <c r="J31" s="202">
        <v>250000</v>
      </c>
      <c r="K31" s="146">
        <v>250000</v>
      </c>
      <c r="L31" s="146">
        <v>250000</v>
      </c>
      <c r="M31" s="146">
        <v>250000</v>
      </c>
      <c r="N31" s="146">
        <f t="shared" si="2"/>
        <v>1000000</v>
      </c>
      <c r="O31" s="91"/>
      <c r="P31" s="36" t="s">
        <v>108</v>
      </c>
    </row>
    <row r="32" spans="1:19" ht="27.75" customHeight="1" x14ac:dyDescent="0.2">
      <c r="A32" s="49"/>
      <c r="B32" s="50" t="s">
        <v>22</v>
      </c>
      <c r="C32" s="51"/>
      <c r="D32" s="50"/>
      <c r="E32" s="50"/>
      <c r="F32" s="52"/>
      <c r="G32" s="53"/>
      <c r="H32" s="54"/>
      <c r="I32" s="50"/>
      <c r="J32" s="148">
        <f>SUM(J25:J31)</f>
        <v>534380</v>
      </c>
      <c r="K32" s="148">
        <f t="shared" ref="K32:M32" si="3">SUM(K25:K31)</f>
        <v>250000</v>
      </c>
      <c r="L32" s="148">
        <f t="shared" si="3"/>
        <v>250000</v>
      </c>
      <c r="M32" s="148">
        <f t="shared" si="3"/>
        <v>250000</v>
      </c>
      <c r="N32" s="148">
        <f>SUM(N25:N31)</f>
        <v>1284380</v>
      </c>
      <c r="O32" s="51"/>
      <c r="P32" s="22"/>
    </row>
    <row r="33" spans="1:17" ht="23.25" customHeight="1" x14ac:dyDescent="0.2">
      <c r="A33" s="55" t="s">
        <v>23</v>
      </c>
      <c r="B33" s="426" t="s">
        <v>39</v>
      </c>
      <c r="C33" s="427"/>
      <c r="D33" s="427"/>
      <c r="E33" s="427"/>
      <c r="F33" s="427"/>
      <c r="G33" s="427"/>
      <c r="H33" s="427"/>
      <c r="I33" s="427"/>
      <c r="J33" s="427"/>
      <c r="K33" s="427"/>
      <c r="L33" s="427"/>
      <c r="M33" s="427"/>
      <c r="N33" s="428"/>
      <c r="O33" s="58"/>
    </row>
    <row r="34" spans="1:17" ht="70.5" customHeight="1" x14ac:dyDescent="0.2">
      <c r="A34" s="354" t="s">
        <v>32</v>
      </c>
      <c r="B34" s="413" t="s">
        <v>155</v>
      </c>
      <c r="C34" s="351" t="s">
        <v>57</v>
      </c>
      <c r="D34" s="114" t="s">
        <v>75</v>
      </c>
      <c r="E34" s="114" t="s">
        <v>76</v>
      </c>
      <c r="F34" s="118" t="s">
        <v>78</v>
      </c>
      <c r="G34" s="119">
        <v>3</v>
      </c>
      <c r="H34" s="42" t="s">
        <v>112</v>
      </c>
      <c r="I34" s="114" t="s">
        <v>83</v>
      </c>
      <c r="J34" s="203">
        <v>60000</v>
      </c>
      <c r="K34" s="11">
        <v>0</v>
      </c>
      <c r="L34" s="11">
        <v>0</v>
      </c>
      <c r="M34" s="11"/>
      <c r="N34" s="11">
        <f>SUM(J34:M34)</f>
        <v>60000</v>
      </c>
      <c r="O34" s="407" t="s">
        <v>113</v>
      </c>
      <c r="P34" s="23" t="s">
        <v>110</v>
      </c>
    </row>
    <row r="35" spans="1:17" ht="75" customHeight="1" x14ac:dyDescent="0.2">
      <c r="A35" s="390"/>
      <c r="B35" s="415"/>
      <c r="C35" s="389"/>
      <c r="D35" s="114" t="s">
        <v>75</v>
      </c>
      <c r="E35" s="114" t="s">
        <v>28</v>
      </c>
      <c r="F35" s="118" t="s">
        <v>78</v>
      </c>
      <c r="G35" s="119">
        <v>3</v>
      </c>
      <c r="H35" s="42" t="s">
        <v>112</v>
      </c>
      <c r="I35" s="114" t="s">
        <v>83</v>
      </c>
      <c r="J35" s="203">
        <f>90000+60000-50000</f>
        <v>100000</v>
      </c>
      <c r="K35" s="11">
        <v>400000</v>
      </c>
      <c r="L35" s="11">
        <v>0</v>
      </c>
      <c r="M35" s="11"/>
      <c r="N35" s="11">
        <f>SUM(J35:M35)</f>
        <v>500000</v>
      </c>
      <c r="O35" s="408"/>
      <c r="P35" s="209" t="s">
        <v>212</v>
      </c>
    </row>
    <row r="36" spans="1:17" ht="141.75" customHeight="1" x14ac:dyDescent="0.2">
      <c r="A36" s="2" t="s">
        <v>40</v>
      </c>
      <c r="B36" s="4" t="s">
        <v>62</v>
      </c>
      <c r="C36" s="3" t="s">
        <v>57</v>
      </c>
      <c r="D36" s="2"/>
      <c r="E36" s="2"/>
      <c r="F36" s="29"/>
      <c r="G36" s="27"/>
      <c r="H36" s="30"/>
      <c r="I36" s="2"/>
      <c r="J36" s="203"/>
      <c r="K36" s="11"/>
      <c r="L36" s="11"/>
      <c r="M36" s="11"/>
      <c r="N36" s="11">
        <f t="shared" ref="N36:N37" si="4">SUM(J36:L36)</f>
        <v>0</v>
      </c>
      <c r="O36" s="37" t="s">
        <v>93</v>
      </c>
      <c r="P36" s="23">
        <f>J36*0.2</f>
        <v>0</v>
      </c>
      <c r="Q36" s="23">
        <f>K36*0.2</f>
        <v>0</v>
      </c>
    </row>
    <row r="37" spans="1:17" ht="87" customHeight="1" x14ac:dyDescent="0.2">
      <c r="A37" s="2" t="s">
        <v>41</v>
      </c>
      <c r="B37" s="4" t="s">
        <v>63</v>
      </c>
      <c r="C37" s="3" t="s">
        <v>57</v>
      </c>
      <c r="D37" s="2"/>
      <c r="E37" s="2"/>
      <c r="F37" s="29"/>
      <c r="G37" s="27"/>
      <c r="H37" s="42"/>
      <c r="I37" s="2"/>
      <c r="J37" s="203"/>
      <c r="K37" s="11"/>
      <c r="L37" s="11"/>
      <c r="M37" s="11"/>
      <c r="N37" s="11">
        <f t="shared" si="4"/>
        <v>0</v>
      </c>
      <c r="O37" s="34"/>
      <c r="P37" s="23">
        <f>J37*0.2</f>
        <v>0</v>
      </c>
      <c r="Q37" s="23">
        <f>K37*0.2</f>
        <v>0</v>
      </c>
    </row>
    <row r="38" spans="1:17" ht="46.15" customHeight="1" x14ac:dyDescent="0.2">
      <c r="A38" s="354" t="s">
        <v>42</v>
      </c>
      <c r="B38" s="405" t="s">
        <v>156</v>
      </c>
      <c r="C38" s="3" t="s">
        <v>57</v>
      </c>
      <c r="D38" s="114" t="s">
        <v>75</v>
      </c>
      <c r="E38" s="114" t="s">
        <v>28</v>
      </c>
      <c r="F38" s="118" t="s">
        <v>78</v>
      </c>
      <c r="G38" s="119">
        <v>3</v>
      </c>
      <c r="H38" s="42" t="s">
        <v>104</v>
      </c>
      <c r="I38" s="114" t="s">
        <v>29</v>
      </c>
      <c r="J38" s="202">
        <f>200000+20000+58031.49</f>
        <v>278031.49</v>
      </c>
      <c r="K38" s="11">
        <v>0</v>
      </c>
      <c r="L38" s="11">
        <v>0</v>
      </c>
      <c r="M38" s="11"/>
      <c r="N38" s="146">
        <f t="shared" ref="N38:N47" si="5">SUM(J38:M38)</f>
        <v>278031.49</v>
      </c>
      <c r="O38" s="134" t="s">
        <v>167</v>
      </c>
      <c r="P38" s="23" t="s">
        <v>103</v>
      </c>
    </row>
    <row r="39" spans="1:17" ht="49.15" customHeight="1" x14ac:dyDescent="0.2">
      <c r="A39" s="390"/>
      <c r="B39" s="406"/>
      <c r="C39" s="3" t="s">
        <v>57</v>
      </c>
      <c r="D39" s="114" t="s">
        <v>75</v>
      </c>
      <c r="E39" s="114" t="s">
        <v>76</v>
      </c>
      <c r="F39" s="118" t="s">
        <v>78</v>
      </c>
      <c r="G39" s="119">
        <v>3</v>
      </c>
      <c r="H39" s="42" t="s">
        <v>104</v>
      </c>
      <c r="I39" s="114" t="s">
        <v>83</v>
      </c>
      <c r="J39" s="202"/>
      <c r="K39" s="11">
        <v>300000</v>
      </c>
      <c r="L39" s="11">
        <v>0</v>
      </c>
      <c r="M39" s="11">
        <v>0</v>
      </c>
      <c r="N39" s="146">
        <f>SUM(J39:M39)</f>
        <v>300000</v>
      </c>
      <c r="O39" s="95" t="s">
        <v>116</v>
      </c>
    </row>
    <row r="40" spans="1:17" ht="66.75" customHeight="1" x14ac:dyDescent="0.2">
      <c r="A40" s="355"/>
      <c r="B40" s="406"/>
      <c r="C40" s="3" t="s">
        <v>57</v>
      </c>
      <c r="D40" s="114" t="s">
        <v>75</v>
      </c>
      <c r="E40" s="114" t="s">
        <v>28</v>
      </c>
      <c r="F40" s="118" t="s">
        <v>78</v>
      </c>
      <c r="G40" s="119">
        <v>3</v>
      </c>
      <c r="H40" s="42" t="s">
        <v>104</v>
      </c>
      <c r="I40" s="114" t="s">
        <v>83</v>
      </c>
      <c r="J40" s="202">
        <f>700000+300000+163915.45+50000</f>
        <v>1213915.45</v>
      </c>
      <c r="K40" s="246">
        <f>329682.99+1000000</f>
        <v>1329682.99</v>
      </c>
      <c r="L40" s="11">
        <v>0</v>
      </c>
      <c r="M40" s="11">
        <v>0</v>
      </c>
      <c r="N40" s="146">
        <f>SUM(J40:M40)</f>
        <v>2543598.44</v>
      </c>
      <c r="O40" s="95" t="s">
        <v>116</v>
      </c>
      <c r="P40" s="245" t="s">
        <v>215</v>
      </c>
    </row>
    <row r="41" spans="1:17" s="197" customFormat="1" ht="66.75" customHeight="1" x14ac:dyDescent="0.2">
      <c r="A41" s="198"/>
      <c r="B41" s="406"/>
      <c r="C41" s="3" t="s">
        <v>57</v>
      </c>
      <c r="D41" s="114" t="s">
        <v>75</v>
      </c>
      <c r="E41" s="114" t="s">
        <v>28</v>
      </c>
      <c r="F41" s="118" t="s">
        <v>78</v>
      </c>
      <c r="G41" s="119">
        <v>3</v>
      </c>
      <c r="H41" s="42" t="s">
        <v>104</v>
      </c>
      <c r="I41" s="114" t="s">
        <v>208</v>
      </c>
      <c r="J41" s="195"/>
      <c r="K41" s="146">
        <v>399215.72</v>
      </c>
      <c r="L41" s="11"/>
      <c r="M41" s="11"/>
      <c r="N41" s="146">
        <f t="shared" ref="N41:N42" si="6">SUM(J41:M41)</f>
        <v>399215.72</v>
      </c>
      <c r="O41" s="95" t="s">
        <v>116</v>
      </c>
    </row>
    <row r="42" spans="1:17" s="197" customFormat="1" ht="66.75" customHeight="1" x14ac:dyDescent="0.2">
      <c r="A42" s="198"/>
      <c r="B42" s="429"/>
      <c r="C42" s="3" t="s">
        <v>57</v>
      </c>
      <c r="D42" s="114" t="s">
        <v>75</v>
      </c>
      <c r="E42" s="114" t="s">
        <v>28</v>
      </c>
      <c r="F42" s="118" t="s">
        <v>78</v>
      </c>
      <c r="G42" s="119">
        <v>3</v>
      </c>
      <c r="H42" s="42" t="s">
        <v>104</v>
      </c>
      <c r="I42" s="114" t="s">
        <v>29</v>
      </c>
      <c r="J42" s="195"/>
      <c r="K42" s="146">
        <v>100784.28</v>
      </c>
      <c r="L42" s="11"/>
      <c r="M42" s="11"/>
      <c r="N42" s="146">
        <f t="shared" si="6"/>
        <v>100784.28</v>
      </c>
      <c r="O42" s="95" t="s">
        <v>116</v>
      </c>
    </row>
    <row r="43" spans="1:17" ht="78.75" customHeight="1" x14ac:dyDescent="0.2">
      <c r="A43" s="2" t="s">
        <v>65</v>
      </c>
      <c r="B43" s="109" t="s">
        <v>155</v>
      </c>
      <c r="C43" s="3" t="s">
        <v>57</v>
      </c>
      <c r="D43" s="114" t="s">
        <v>75</v>
      </c>
      <c r="E43" s="114" t="s">
        <v>28</v>
      </c>
      <c r="F43" s="118" t="s">
        <v>78</v>
      </c>
      <c r="G43" s="119">
        <v>3</v>
      </c>
      <c r="H43" s="42" t="s">
        <v>112</v>
      </c>
      <c r="I43" s="114" t="s">
        <v>29</v>
      </c>
      <c r="J43" s="203">
        <v>150000</v>
      </c>
      <c r="K43" s="11">
        <v>0</v>
      </c>
      <c r="L43" s="11">
        <v>0</v>
      </c>
      <c r="M43" s="11"/>
      <c r="N43" s="11">
        <f t="shared" si="5"/>
        <v>150000</v>
      </c>
      <c r="O43" s="37" t="s">
        <v>118</v>
      </c>
      <c r="P43" s="23" t="s">
        <v>103</v>
      </c>
    </row>
    <row r="44" spans="1:17" ht="81.75" customHeight="1" x14ac:dyDescent="0.2">
      <c r="A44" s="2" t="s">
        <v>43</v>
      </c>
      <c r="B44" s="109" t="s">
        <v>131</v>
      </c>
      <c r="C44" s="3" t="s">
        <v>57</v>
      </c>
      <c r="D44" s="114" t="s">
        <v>75</v>
      </c>
      <c r="E44" s="114" t="s">
        <v>28</v>
      </c>
      <c r="F44" s="118" t="s">
        <v>78</v>
      </c>
      <c r="G44" s="119">
        <v>3</v>
      </c>
      <c r="H44" s="42" t="s">
        <v>105</v>
      </c>
      <c r="I44" s="114" t="s">
        <v>83</v>
      </c>
      <c r="J44" s="203">
        <v>90000</v>
      </c>
      <c r="K44" s="11">
        <v>0</v>
      </c>
      <c r="L44" s="11">
        <v>0</v>
      </c>
      <c r="M44" s="11"/>
      <c r="N44" s="11">
        <f t="shared" si="5"/>
        <v>90000</v>
      </c>
      <c r="O44" s="34" t="s">
        <v>117</v>
      </c>
      <c r="P44" s="23" t="s">
        <v>0</v>
      </c>
    </row>
    <row r="45" spans="1:17" ht="132" customHeight="1" x14ac:dyDescent="0.2">
      <c r="A45" s="2" t="s">
        <v>70</v>
      </c>
      <c r="B45" s="4" t="s">
        <v>66</v>
      </c>
      <c r="C45" s="3" t="s">
        <v>57</v>
      </c>
      <c r="D45" s="2" t="s">
        <v>75</v>
      </c>
      <c r="E45" s="2" t="s">
        <v>28</v>
      </c>
      <c r="F45" s="29" t="s">
        <v>78</v>
      </c>
      <c r="G45" s="27">
        <v>3</v>
      </c>
      <c r="H45" s="30" t="s">
        <v>168</v>
      </c>
      <c r="I45" s="2" t="s">
        <v>83</v>
      </c>
      <c r="J45" s="203">
        <f>100000</f>
        <v>100000</v>
      </c>
      <c r="K45" s="11" t="s">
        <v>169</v>
      </c>
      <c r="L45" s="11" t="s">
        <v>169</v>
      </c>
      <c r="M45" s="11"/>
      <c r="N45" s="11">
        <f t="shared" si="5"/>
        <v>100000</v>
      </c>
      <c r="O45" s="34" t="s">
        <v>94</v>
      </c>
    </row>
    <row r="46" spans="1:17" ht="133.5" customHeight="1" x14ac:dyDescent="0.2">
      <c r="A46" s="2" t="s">
        <v>71</v>
      </c>
      <c r="B46" s="43" t="s">
        <v>64</v>
      </c>
      <c r="C46" s="3"/>
      <c r="D46" s="2"/>
      <c r="E46" s="2"/>
      <c r="F46" s="29"/>
      <c r="G46" s="27"/>
      <c r="H46" s="30"/>
      <c r="I46" s="2"/>
      <c r="J46" s="203"/>
      <c r="K46" s="11"/>
      <c r="L46" s="11"/>
      <c r="M46" s="11"/>
      <c r="N46" s="11">
        <f t="shared" si="5"/>
        <v>0</v>
      </c>
      <c r="O46" s="34" t="s">
        <v>98</v>
      </c>
    </row>
    <row r="47" spans="1:17" ht="221.25" customHeight="1" x14ac:dyDescent="0.2">
      <c r="A47" s="143" t="s">
        <v>171</v>
      </c>
      <c r="B47" s="145" t="s">
        <v>172</v>
      </c>
      <c r="C47" s="3" t="s">
        <v>57</v>
      </c>
      <c r="D47" s="143" t="s">
        <v>75</v>
      </c>
      <c r="E47" s="143" t="s">
        <v>28</v>
      </c>
      <c r="F47" s="29" t="s">
        <v>78</v>
      </c>
      <c r="G47" s="144">
        <v>3</v>
      </c>
      <c r="H47" s="30" t="s">
        <v>174</v>
      </c>
      <c r="I47" s="143" t="s">
        <v>29</v>
      </c>
      <c r="J47" s="203">
        <f>400000</f>
        <v>400000</v>
      </c>
      <c r="K47" s="11" t="s">
        <v>169</v>
      </c>
      <c r="L47" s="11" t="s">
        <v>169</v>
      </c>
      <c r="M47" s="11"/>
      <c r="N47" s="11">
        <f t="shared" si="5"/>
        <v>400000</v>
      </c>
      <c r="O47" s="34" t="s">
        <v>94</v>
      </c>
    </row>
    <row r="48" spans="1:17" ht="28.5" customHeight="1" x14ac:dyDescent="0.2">
      <c r="A48" s="49"/>
      <c r="B48" s="50" t="s">
        <v>24</v>
      </c>
      <c r="C48" s="51"/>
      <c r="D48" s="50"/>
      <c r="E48" s="50"/>
      <c r="F48" s="52"/>
      <c r="G48" s="53"/>
      <c r="H48" s="54"/>
      <c r="I48" s="50"/>
      <c r="J48" s="184">
        <f>SUM(J34:J47)</f>
        <v>2391946.94</v>
      </c>
      <c r="K48" s="184">
        <f>SUM(K34:K47)</f>
        <v>2529682.9899999998</v>
      </c>
      <c r="L48" s="184">
        <f>SUM(L34:L46)</f>
        <v>0</v>
      </c>
      <c r="M48" s="184"/>
      <c r="N48" s="184">
        <f>J48+K48+L48+M48</f>
        <v>4921629.93</v>
      </c>
      <c r="O48" s="51"/>
      <c r="P48" s="22"/>
    </row>
    <row r="49" spans="1:16" ht="24" customHeight="1" x14ac:dyDescent="0.2">
      <c r="A49" s="59" t="s">
        <v>68</v>
      </c>
      <c r="B49" s="426" t="s">
        <v>270</v>
      </c>
      <c r="C49" s="427"/>
      <c r="D49" s="427"/>
      <c r="E49" s="427"/>
      <c r="F49" s="427"/>
      <c r="G49" s="427"/>
      <c r="H49" s="427"/>
      <c r="I49" s="427"/>
      <c r="J49" s="427"/>
      <c r="K49" s="427"/>
      <c r="L49" s="427"/>
      <c r="M49" s="427"/>
      <c r="N49" s="428"/>
      <c r="O49" s="60"/>
    </row>
    <row r="50" spans="1:16" ht="15.75" customHeight="1" x14ac:dyDescent="0.25">
      <c r="A50" s="123" t="s">
        <v>44</v>
      </c>
      <c r="B50" s="413" t="s">
        <v>67</v>
      </c>
      <c r="C50" s="5" t="s">
        <v>57</v>
      </c>
      <c r="D50" s="2" t="s">
        <v>75</v>
      </c>
      <c r="E50" s="2" t="s">
        <v>27</v>
      </c>
      <c r="F50" s="29" t="s">
        <v>78</v>
      </c>
      <c r="G50" s="27">
        <v>3</v>
      </c>
      <c r="H50" s="30" t="s">
        <v>81</v>
      </c>
      <c r="I50" s="2" t="s">
        <v>46</v>
      </c>
      <c r="J50" s="204">
        <f>625566.5+188921.08+272274.96-10156.15-3010.34-909.12</f>
        <v>1072686.93</v>
      </c>
      <c r="K50" s="83">
        <f>778625.16+332766.2+0.01+330999.21</f>
        <v>1442390.58</v>
      </c>
      <c r="L50" s="83">
        <f>843983.44+345090.87+330999.21+14247.7+1.1</f>
        <v>1534322.32</v>
      </c>
      <c r="M50" s="83">
        <f>843983.44+345090.87+330999.21+14247.7+1.1</f>
        <v>1534322.32</v>
      </c>
      <c r="N50" s="83">
        <f>SUM(J50:M50)</f>
        <v>5583722.1500000004</v>
      </c>
      <c r="O50" s="407"/>
      <c r="P50" s="36" t="s">
        <v>214</v>
      </c>
    </row>
    <row r="51" spans="1:16" x14ac:dyDescent="0.25">
      <c r="A51" s="124"/>
      <c r="B51" s="415"/>
      <c r="C51" s="5" t="s">
        <v>57</v>
      </c>
      <c r="D51" s="73" t="s">
        <v>75</v>
      </c>
      <c r="E51" s="74" t="s">
        <v>27</v>
      </c>
      <c r="F51" s="75" t="s">
        <v>78</v>
      </c>
      <c r="G51" s="77">
        <v>3</v>
      </c>
      <c r="H51" s="74" t="s">
        <v>81</v>
      </c>
      <c r="I51" s="2" t="s">
        <v>140</v>
      </c>
      <c r="J51" s="204">
        <f>7200-3200</f>
        <v>4000</v>
      </c>
      <c r="K51" s="83">
        <v>2484.59</v>
      </c>
      <c r="L51" s="83"/>
      <c r="M51" s="83"/>
      <c r="N51" s="83">
        <f>SUM(J51:M51)</f>
        <v>6484.59</v>
      </c>
      <c r="O51" s="408"/>
      <c r="P51" s="36"/>
    </row>
    <row r="52" spans="1:16" x14ac:dyDescent="0.25">
      <c r="A52" s="124"/>
      <c r="B52" s="415"/>
      <c r="C52" s="5" t="s">
        <v>57</v>
      </c>
      <c r="D52" s="73" t="s">
        <v>75</v>
      </c>
      <c r="E52" s="74" t="s">
        <v>27</v>
      </c>
      <c r="F52" s="75" t="s">
        <v>78</v>
      </c>
      <c r="G52" s="77">
        <v>3</v>
      </c>
      <c r="H52" s="74" t="s">
        <v>81</v>
      </c>
      <c r="I52" s="74" t="s">
        <v>29</v>
      </c>
      <c r="J52" s="204">
        <f>290346.4+3200-58031.49</f>
        <v>235514.91000000003</v>
      </c>
      <c r="K52" s="83">
        <f>323459.03+27100-878.56-2484.59</f>
        <v>347195.88</v>
      </c>
      <c r="L52" s="83">
        <f>323459.03+27100</f>
        <v>350559.03</v>
      </c>
      <c r="M52" s="83">
        <f>323459.03+27100</f>
        <v>350559.03</v>
      </c>
      <c r="N52" s="83">
        <f>SUM(J52:M52)</f>
        <v>1283828.8500000001</v>
      </c>
      <c r="O52" s="409"/>
      <c r="P52" s="36"/>
    </row>
    <row r="53" spans="1:16" outlineLevel="1" x14ac:dyDescent="0.25">
      <c r="A53" s="124"/>
      <c r="B53" s="415"/>
      <c r="C53" s="121" t="s">
        <v>57</v>
      </c>
      <c r="D53" s="73" t="s">
        <v>75</v>
      </c>
      <c r="E53" s="74" t="s">
        <v>27</v>
      </c>
      <c r="F53" s="75" t="s">
        <v>78</v>
      </c>
      <c r="G53" s="77">
        <v>3</v>
      </c>
      <c r="H53" s="74" t="s">
        <v>81</v>
      </c>
      <c r="I53" s="74" t="s">
        <v>141</v>
      </c>
      <c r="J53" s="204">
        <v>4500</v>
      </c>
      <c r="K53" s="83">
        <v>878.56</v>
      </c>
      <c r="L53" s="83"/>
      <c r="M53" s="83"/>
      <c r="N53" s="83">
        <f>SUM(J53:M53)</f>
        <v>5378.5599999999995</v>
      </c>
      <c r="O53" s="122"/>
      <c r="P53" s="36"/>
    </row>
    <row r="54" spans="1:16" outlineLevel="1" x14ac:dyDescent="0.25">
      <c r="A54" s="125"/>
      <c r="B54" s="414"/>
      <c r="C54" s="121" t="s">
        <v>57</v>
      </c>
      <c r="D54" s="73" t="s">
        <v>75</v>
      </c>
      <c r="E54" s="74" t="s">
        <v>27</v>
      </c>
      <c r="F54" s="75" t="s">
        <v>78</v>
      </c>
      <c r="G54" s="77">
        <v>3</v>
      </c>
      <c r="H54" s="74" t="s">
        <v>81</v>
      </c>
      <c r="I54" s="120"/>
      <c r="J54" s="83"/>
      <c r="K54" s="83"/>
      <c r="L54" s="83"/>
      <c r="M54" s="83"/>
      <c r="N54" s="83">
        <f t="shared" ref="N54" si="7">SUM(J54:L54)</f>
        <v>0</v>
      </c>
      <c r="O54" s="122"/>
      <c r="P54" s="36"/>
    </row>
    <row r="55" spans="1:16" ht="31.5" customHeight="1" x14ac:dyDescent="0.2">
      <c r="A55" s="49"/>
      <c r="B55" s="50" t="s">
        <v>45</v>
      </c>
      <c r="C55" s="51"/>
      <c r="D55" s="50"/>
      <c r="E55" s="50"/>
      <c r="F55" s="52"/>
      <c r="G55" s="53"/>
      <c r="H55" s="54"/>
      <c r="I55" s="50"/>
      <c r="J55" s="84">
        <f>SUM(J50:J54)</f>
        <v>1316701.8399999999</v>
      </c>
      <c r="K55" s="84">
        <f>SUM(K50:K54)</f>
        <v>1792949.6100000003</v>
      </c>
      <c r="L55" s="84">
        <f t="shared" ref="L55:M55" si="8">SUM(L50:L54)</f>
        <v>1884881.35</v>
      </c>
      <c r="M55" s="84">
        <f t="shared" si="8"/>
        <v>1884881.35</v>
      </c>
      <c r="N55" s="84">
        <f>SUM(J55:M55)</f>
        <v>6879414.1500000004</v>
      </c>
      <c r="O55" s="51"/>
      <c r="P55" s="22"/>
    </row>
    <row r="56" spans="1:16" ht="33" customHeight="1" x14ac:dyDescent="0.2">
      <c r="A56" s="44"/>
      <c r="B56" s="45" t="s">
        <v>25</v>
      </c>
      <c r="C56" s="45"/>
      <c r="D56" s="45"/>
      <c r="E56" s="45"/>
      <c r="F56" s="46"/>
      <c r="G56" s="47"/>
      <c r="H56" s="48"/>
      <c r="I56" s="45"/>
      <c r="J56" s="287">
        <f>J20+J23+J32+J48+J55</f>
        <v>13644150.699999999</v>
      </c>
      <c r="K56" s="288">
        <f>K20+K23+K32+K48+K55</f>
        <v>15073840.579999998</v>
      </c>
      <c r="L56" s="288">
        <f>L20+L23+L32+L48+L55</f>
        <v>11609226.57</v>
      </c>
      <c r="M56" s="288">
        <f>M20+M23+M32+M48+M55</f>
        <v>11609226.57</v>
      </c>
      <c r="N56" s="288">
        <f>N20+N23+N32+N48+N55</f>
        <v>51936444.419999994</v>
      </c>
      <c r="O56" s="45"/>
      <c r="P56" s="22"/>
    </row>
    <row r="57" spans="1:16" x14ac:dyDescent="0.2">
      <c r="A57" s="2"/>
      <c r="B57" s="4" t="s">
        <v>26</v>
      </c>
      <c r="C57" s="4"/>
      <c r="D57" s="4"/>
      <c r="E57" s="4"/>
      <c r="F57" s="29"/>
      <c r="G57" s="27"/>
      <c r="H57" s="28"/>
      <c r="I57" s="4"/>
      <c r="J57" s="136"/>
      <c r="K57" s="83"/>
      <c r="L57" s="83"/>
      <c r="M57" s="83"/>
      <c r="N57" s="83"/>
      <c r="O57" s="4"/>
    </row>
    <row r="58" spans="1:16" ht="21.75" customHeight="1" x14ac:dyDescent="0.2">
      <c r="A58" s="169"/>
      <c r="B58" s="61" t="s">
        <v>198</v>
      </c>
      <c r="C58" s="4"/>
      <c r="D58" s="4"/>
      <c r="E58" s="4"/>
      <c r="F58" s="29"/>
      <c r="G58" s="27"/>
      <c r="H58" s="28"/>
      <c r="I58" s="4"/>
      <c r="J58" s="136">
        <f>425269.2+65974.35+400000+76955.72</f>
        <v>968199.27</v>
      </c>
      <c r="K58" s="83">
        <f>K11+K13+K14+K18</f>
        <v>661734.74</v>
      </c>
      <c r="L58" s="83"/>
      <c r="M58" s="83"/>
      <c r="N58" s="83">
        <f>SUM(J58:M58)</f>
        <v>1629934.01</v>
      </c>
      <c r="O58" s="174"/>
    </row>
    <row r="59" spans="1:16" ht="30" customHeight="1" x14ac:dyDescent="0.2">
      <c r="A59" s="2"/>
      <c r="B59" s="4" t="s">
        <v>199</v>
      </c>
      <c r="C59" s="4"/>
      <c r="D59" s="4"/>
      <c r="E59" s="4"/>
      <c r="F59" s="29"/>
      <c r="G59" s="27"/>
      <c r="H59" s="28"/>
      <c r="I59" s="4"/>
      <c r="J59" s="136">
        <f>J56-J58</f>
        <v>12675951.43</v>
      </c>
      <c r="K59" s="136">
        <f>K56-K58</f>
        <v>14412105.839999998</v>
      </c>
      <c r="L59" s="83">
        <f>L56</f>
        <v>11609226.57</v>
      </c>
      <c r="M59" s="83">
        <f>M56</f>
        <v>11609226.57</v>
      </c>
      <c r="N59" s="83">
        <f>J59+K59+L59+M59</f>
        <v>50306510.409999996</v>
      </c>
      <c r="O59" s="4"/>
      <c r="P59" s="22"/>
    </row>
    <row r="60" spans="1:16" s="25" customFormat="1" ht="35.25" customHeight="1" x14ac:dyDescent="0.2">
      <c r="A60" s="39"/>
    </row>
    <row r="61" spans="1:16" s="25" customFormat="1" ht="35.25" customHeight="1" x14ac:dyDescent="0.2">
      <c r="A61" s="388"/>
      <c r="B61" s="388"/>
      <c r="C61" s="388"/>
      <c r="D61" s="388"/>
      <c r="E61" s="388"/>
      <c r="F61" s="388"/>
      <c r="G61" s="388"/>
      <c r="H61" s="388"/>
      <c r="I61" s="388"/>
      <c r="J61" s="24"/>
      <c r="K61" s="24"/>
      <c r="L61" s="24"/>
      <c r="M61" s="24"/>
      <c r="N61" s="24"/>
    </row>
    <row r="62" spans="1:16" s="25" customFormat="1" ht="35.25" customHeight="1" x14ac:dyDescent="0.2">
      <c r="A62" s="39"/>
    </row>
    <row r="63" spans="1:16" s="25" customFormat="1" ht="35.25" customHeight="1" x14ac:dyDescent="0.2">
      <c r="A63" s="39"/>
      <c r="J63" s="24"/>
    </row>
    <row r="64" spans="1:16" x14ac:dyDescent="0.2">
      <c r="J64" s="22"/>
      <c r="P64" s="22"/>
    </row>
  </sheetData>
  <mergeCells count="38">
    <mergeCell ref="A61:I61"/>
    <mergeCell ref="B7:N7"/>
    <mergeCell ref="B8:N8"/>
    <mergeCell ref="B21:N21"/>
    <mergeCell ref="B34:B35"/>
    <mergeCell ref="B24:N24"/>
    <mergeCell ref="B33:N33"/>
    <mergeCell ref="B25:B26"/>
    <mergeCell ref="A38:A40"/>
    <mergeCell ref="B50:B54"/>
    <mergeCell ref="B29:B30"/>
    <mergeCell ref="A29:A30"/>
    <mergeCell ref="A34:A35"/>
    <mergeCell ref="A9:A13"/>
    <mergeCell ref="A25:A26"/>
    <mergeCell ref="A27:A28"/>
    <mergeCell ref="O50:O52"/>
    <mergeCell ref="O25:O26"/>
    <mergeCell ref="B27:B28"/>
    <mergeCell ref="O27:O28"/>
    <mergeCell ref="C34:C35"/>
    <mergeCell ref="O34:O35"/>
    <mergeCell ref="B49:N49"/>
    <mergeCell ref="B38:B42"/>
    <mergeCell ref="R18:S18"/>
    <mergeCell ref="R19:S19"/>
    <mergeCell ref="M1:O1"/>
    <mergeCell ref="R16:S16"/>
    <mergeCell ref="O9:O12"/>
    <mergeCell ref="M2:O2"/>
    <mergeCell ref="A3:O3"/>
    <mergeCell ref="A5:A6"/>
    <mergeCell ref="B5:B6"/>
    <mergeCell ref="C5:C6"/>
    <mergeCell ref="D5:I5"/>
    <mergeCell ref="J5:N5"/>
    <mergeCell ref="O5:O6"/>
    <mergeCell ref="F6:H6"/>
  </mergeCells>
  <phoneticPr fontId="0" type="noConversion"/>
  <pageMargins left="0.55118110236220474" right="0.23622047244094491" top="0.43307086614173229" bottom="0.39370078740157483" header="0.39370078740157483" footer="0.31496062992125984"/>
  <pageSetup paperSize="9" scale="60" fitToWidth="4" fitToHeight="17" orientation="landscape" r:id="rId1"/>
  <headerFooter alignWithMargins="0"/>
  <rowBreaks count="3" manualBreakCount="3">
    <brk id="13" max="14" man="1"/>
    <brk id="28" max="14" man="1"/>
    <brk id="42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8</vt:i4>
      </vt:variant>
    </vt:vector>
  </HeadingPairs>
  <TitlesOfParts>
    <vt:vector size="13" baseType="lpstr">
      <vt:lpstr>Прил.2</vt:lpstr>
      <vt:lpstr>Прил.1</vt:lpstr>
      <vt:lpstr>Прил.3</vt:lpstr>
      <vt:lpstr>Прил.4</vt:lpstr>
      <vt:lpstr>Прил.5</vt:lpstr>
      <vt:lpstr>Прил.1!Заголовки_для_печати</vt:lpstr>
      <vt:lpstr>Прил.2!Заголовки_для_печати</vt:lpstr>
      <vt:lpstr>Прил.3!Заголовки_для_печати</vt:lpstr>
      <vt:lpstr>Прил.1!Область_печати</vt:lpstr>
      <vt:lpstr>Прил.2!Область_печати</vt:lpstr>
      <vt:lpstr>Прил.3!Область_печати</vt:lpstr>
      <vt:lpstr>Прил.4!Область_печати</vt:lpstr>
      <vt:lpstr>Прил.5!Область_печати</vt:lpstr>
    </vt:vector>
  </TitlesOfParts>
  <Company>MK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Оксана Александровна Юрьева</dc:creator>
  <cp:lastModifiedBy>Admin</cp:lastModifiedBy>
  <cp:lastPrinted>2015-07-27T08:12:56Z</cp:lastPrinted>
  <dcterms:created xsi:type="dcterms:W3CDTF">2013-07-29T03:10:57Z</dcterms:created>
  <dcterms:modified xsi:type="dcterms:W3CDTF">2015-08-05T08:12:37Z</dcterms:modified>
</cp:coreProperties>
</file>